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метный отдел\ВАНИНА О Н\ССР\320402.ПС-24 ул. Монтажная зу8, Щелковское ш., зу23.4\Этапы\"/>
    </mc:Choice>
  </mc:AlternateContent>
  <bookViews>
    <workbookView xWindow="0" yWindow="0" windowWidth="24000" windowHeight="1248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доп.43'!$A$1:$K$179</definedName>
  </definedNames>
  <calcPr calcId="152511" calcOnSave="0"/>
</workbook>
</file>

<file path=xl/calcChain.xml><?xml version="1.0" encoding="utf-8"?>
<calcChain xmlns="http://schemas.openxmlformats.org/spreadsheetml/2006/main">
  <c r="I15" i="7" l="1"/>
  <c r="H177" i="7" l="1"/>
  <c r="H174" i="7"/>
  <c r="C177" i="7"/>
  <c r="C174" i="7"/>
  <c r="J22" i="7"/>
  <c r="J19" i="7"/>
  <c r="J18" i="7"/>
  <c r="J17" i="7"/>
  <c r="J16" i="7"/>
  <c r="J15" i="7"/>
  <c r="J14" i="7" s="1"/>
  <c r="I22" i="7"/>
  <c r="H171" i="7"/>
  <c r="J171" i="7"/>
  <c r="H170" i="7"/>
  <c r="J170" i="7"/>
  <c r="AQ169" i="7"/>
  <c r="A169" i="7"/>
  <c r="H167" i="7"/>
  <c r="J167" i="7"/>
  <c r="H166" i="7"/>
  <c r="J166" i="7"/>
  <c r="A165" i="7"/>
  <c r="H163" i="7"/>
  <c r="J163" i="7"/>
  <c r="H162" i="7"/>
  <c r="J162" i="7"/>
  <c r="H161" i="7"/>
  <c r="J161" i="7"/>
  <c r="A161" i="7"/>
  <c r="H159" i="7"/>
  <c r="J159" i="7"/>
  <c r="H158" i="7"/>
  <c r="J158" i="7"/>
  <c r="H157" i="7"/>
  <c r="J157" i="7"/>
  <c r="A157" i="7"/>
  <c r="A155" i="7"/>
  <c r="H153" i="7"/>
  <c r="J153" i="7"/>
  <c r="H152" i="7"/>
  <c r="J152" i="7"/>
  <c r="H151" i="7"/>
  <c r="J151" i="7"/>
  <c r="A151" i="7"/>
  <c r="A149" i="7"/>
  <c r="A147" i="7"/>
  <c r="H145" i="7"/>
  <c r="J145" i="7"/>
  <c r="H144" i="7"/>
  <c r="J144" i="7"/>
  <c r="A143" i="7"/>
  <c r="AA140" i="7"/>
  <c r="Z140" i="7"/>
  <c r="X140" i="7"/>
  <c r="P140" i="7"/>
  <c r="J140" i="7"/>
  <c r="K139" i="7"/>
  <c r="J139" i="7"/>
  <c r="I139" i="7"/>
  <c r="O140" i="7" s="1"/>
  <c r="H139" i="7"/>
  <c r="G139" i="7"/>
  <c r="F139" i="7"/>
  <c r="V139" i="7"/>
  <c r="T139" i="7"/>
  <c r="R139" i="7"/>
  <c r="U139" i="7"/>
  <c r="S139" i="7"/>
  <c r="Q139" i="7"/>
  <c r="E139" i="7"/>
  <c r="D139" i="7"/>
  <c r="B139" i="7"/>
  <c r="AA137" i="7"/>
  <c r="Z137" i="7"/>
  <c r="X137" i="7"/>
  <c r="AB136" i="7"/>
  <c r="I136" i="7"/>
  <c r="H136" i="7"/>
  <c r="G136" i="7"/>
  <c r="E136" i="7"/>
  <c r="J135" i="7"/>
  <c r="I135" i="7"/>
  <c r="E135" i="7"/>
  <c r="J134" i="7"/>
  <c r="E134" i="7"/>
  <c r="J133" i="7"/>
  <c r="I133" i="7"/>
  <c r="E133" i="7"/>
  <c r="K132" i="7"/>
  <c r="J132" i="7"/>
  <c r="I132" i="7"/>
  <c r="H132" i="7"/>
  <c r="G132" i="7"/>
  <c r="F132" i="7"/>
  <c r="K131" i="7"/>
  <c r="J131" i="7"/>
  <c r="I131" i="7"/>
  <c r="W131" i="7" s="1"/>
  <c r="H131" i="7"/>
  <c r="G131" i="7"/>
  <c r="F131" i="7"/>
  <c r="K130" i="7"/>
  <c r="J130" i="7"/>
  <c r="I130" i="7"/>
  <c r="H130" i="7"/>
  <c r="G130" i="7"/>
  <c r="F130" i="7"/>
  <c r="K129" i="7"/>
  <c r="J129" i="7"/>
  <c r="I129" i="7"/>
  <c r="H129" i="7"/>
  <c r="G129" i="7"/>
  <c r="F129" i="7"/>
  <c r="V128" i="7"/>
  <c r="K135" i="7" s="1"/>
  <c r="T128" i="7"/>
  <c r="K134" i="7" s="1"/>
  <c r="R128" i="7"/>
  <c r="K133" i="7" s="1"/>
  <c r="U128" i="7"/>
  <c r="S128" i="7"/>
  <c r="I134" i="7" s="1"/>
  <c r="Q128" i="7"/>
  <c r="E128" i="7"/>
  <c r="D128" i="7"/>
  <c r="AA126" i="7"/>
  <c r="Z126" i="7"/>
  <c r="X126" i="7"/>
  <c r="O126" i="7"/>
  <c r="H126" i="7"/>
  <c r="C125" i="7"/>
  <c r="K124" i="7"/>
  <c r="P126" i="7" s="1"/>
  <c r="J124" i="7"/>
  <c r="I124" i="7"/>
  <c r="Y126" i="7" s="1"/>
  <c r="H124" i="7"/>
  <c r="G124" i="7"/>
  <c r="F124" i="7"/>
  <c r="V124" i="7"/>
  <c r="T124" i="7"/>
  <c r="R124" i="7"/>
  <c r="U124" i="7"/>
  <c r="S124" i="7"/>
  <c r="Q124" i="7"/>
  <c r="E124" i="7"/>
  <c r="D124" i="7"/>
  <c r="B124" i="7"/>
  <c r="AA122" i="7"/>
  <c r="Z122" i="7"/>
  <c r="X122" i="7"/>
  <c r="AB121" i="7"/>
  <c r="I121" i="7"/>
  <c r="H121" i="7"/>
  <c r="G121" i="7"/>
  <c r="E121" i="7"/>
  <c r="J120" i="7"/>
  <c r="E120" i="7"/>
  <c r="J119" i="7"/>
  <c r="E119" i="7"/>
  <c r="J118" i="7"/>
  <c r="E118" i="7"/>
  <c r="K117" i="7"/>
  <c r="J117" i="7"/>
  <c r="I117" i="7"/>
  <c r="H117" i="7"/>
  <c r="G117" i="7"/>
  <c r="F117" i="7"/>
  <c r="K116" i="7"/>
  <c r="J116" i="7"/>
  <c r="W116" i="7"/>
  <c r="I116" i="7"/>
  <c r="H116" i="7"/>
  <c r="G116" i="7"/>
  <c r="F116" i="7"/>
  <c r="K115" i="7"/>
  <c r="J115" i="7"/>
  <c r="I115" i="7"/>
  <c r="H115" i="7"/>
  <c r="G115" i="7"/>
  <c r="F115" i="7"/>
  <c r="K114" i="7"/>
  <c r="J114" i="7"/>
  <c r="I114" i="7"/>
  <c r="H114" i="7"/>
  <c r="G114" i="7"/>
  <c r="F114" i="7"/>
  <c r="C113" i="7"/>
  <c r="V112" i="7"/>
  <c r="K120" i="7" s="1"/>
  <c r="T112" i="7"/>
  <c r="K119" i="7" s="1"/>
  <c r="R112" i="7"/>
  <c r="K118" i="7" s="1"/>
  <c r="U112" i="7"/>
  <c r="I120" i="7" s="1"/>
  <c r="S112" i="7"/>
  <c r="I119" i="7" s="1"/>
  <c r="Q112" i="7"/>
  <c r="I118" i="7" s="1"/>
  <c r="E112" i="7"/>
  <c r="D112" i="7"/>
  <c r="AA110" i="7"/>
  <c r="Z110" i="7"/>
  <c r="Y110" i="7"/>
  <c r="X110" i="7"/>
  <c r="O110" i="7"/>
  <c r="H110" i="7"/>
  <c r="K109" i="7"/>
  <c r="P110" i="7" s="1"/>
  <c r="J109" i="7"/>
  <c r="I109" i="7"/>
  <c r="H109" i="7"/>
  <c r="G109" i="7"/>
  <c r="F109" i="7"/>
  <c r="V109" i="7"/>
  <c r="T109" i="7"/>
  <c r="R109" i="7"/>
  <c r="U109" i="7"/>
  <c r="S109" i="7"/>
  <c r="Q109" i="7"/>
  <c r="E109" i="7"/>
  <c r="D109" i="7"/>
  <c r="B109" i="7"/>
  <c r="AA107" i="7"/>
  <c r="Z107" i="7"/>
  <c r="X107" i="7"/>
  <c r="I106" i="7"/>
  <c r="AB106" i="7" s="1"/>
  <c r="H106" i="7"/>
  <c r="G106" i="7"/>
  <c r="E106" i="7"/>
  <c r="K105" i="7"/>
  <c r="J105" i="7"/>
  <c r="E105" i="7"/>
  <c r="K104" i="7"/>
  <c r="J104" i="7"/>
  <c r="E104" i="7"/>
  <c r="K103" i="7"/>
  <c r="J103" i="7"/>
  <c r="E103" i="7"/>
  <c r="K102" i="7"/>
  <c r="J102" i="7"/>
  <c r="I102" i="7"/>
  <c r="W102" i="7" s="1"/>
  <c r="H102" i="7"/>
  <c r="G102" i="7"/>
  <c r="F102" i="7"/>
  <c r="K101" i="7"/>
  <c r="J101" i="7"/>
  <c r="I101" i="7"/>
  <c r="H101" i="7"/>
  <c r="G101" i="7"/>
  <c r="F101" i="7"/>
  <c r="K100" i="7"/>
  <c r="P107" i="7" s="1"/>
  <c r="J100" i="7"/>
  <c r="I100" i="7"/>
  <c r="Y107" i="7" s="1"/>
  <c r="H100" i="7"/>
  <c r="G100" i="7"/>
  <c r="F100" i="7"/>
  <c r="C99" i="7"/>
  <c r="V98" i="7"/>
  <c r="T98" i="7"/>
  <c r="R98" i="7"/>
  <c r="U98" i="7"/>
  <c r="I105" i="7" s="1"/>
  <c r="S98" i="7"/>
  <c r="I104" i="7" s="1"/>
  <c r="Q98" i="7"/>
  <c r="I103" i="7" s="1"/>
  <c r="E98" i="7"/>
  <c r="D98" i="7"/>
  <c r="AA96" i="7"/>
  <c r="Z96" i="7"/>
  <c r="X96" i="7"/>
  <c r="AB95" i="7"/>
  <c r="I95" i="7"/>
  <c r="H95" i="7"/>
  <c r="G95" i="7"/>
  <c r="E95" i="7"/>
  <c r="J94" i="7"/>
  <c r="I94" i="7"/>
  <c r="E94" i="7"/>
  <c r="J93" i="7"/>
  <c r="I93" i="7"/>
  <c r="E93" i="7"/>
  <c r="J92" i="7"/>
  <c r="E92" i="7"/>
  <c r="K91" i="7"/>
  <c r="J91" i="7"/>
  <c r="W91" i="7"/>
  <c r="I91" i="7"/>
  <c r="H91" i="7"/>
  <c r="G91" i="7"/>
  <c r="F91" i="7"/>
  <c r="K90" i="7"/>
  <c r="J90" i="7"/>
  <c r="I90" i="7"/>
  <c r="O96" i="7" s="1"/>
  <c r="H90" i="7"/>
  <c r="G90" i="7"/>
  <c r="F90" i="7"/>
  <c r="K89" i="7"/>
  <c r="J89" i="7"/>
  <c r="W89" i="7"/>
  <c r="I89" i="7"/>
  <c r="H89" i="7"/>
  <c r="G89" i="7"/>
  <c r="F89" i="7"/>
  <c r="C88" i="7"/>
  <c r="V87" i="7"/>
  <c r="K94" i="7" s="1"/>
  <c r="T87" i="7"/>
  <c r="K93" i="7" s="1"/>
  <c r="R87" i="7"/>
  <c r="K92" i="7" s="1"/>
  <c r="J96" i="7" s="1"/>
  <c r="U87" i="7"/>
  <c r="S87" i="7"/>
  <c r="Q87" i="7"/>
  <c r="I92" i="7" s="1"/>
  <c r="E87" i="7"/>
  <c r="D87" i="7"/>
  <c r="A86" i="7"/>
  <c r="H84" i="7"/>
  <c r="J84" i="7"/>
  <c r="H83" i="7"/>
  <c r="J83" i="7"/>
  <c r="A82" i="7"/>
  <c r="AA79" i="7"/>
  <c r="Z79" i="7"/>
  <c r="I17" i="7" s="1"/>
  <c r="Y79" i="7"/>
  <c r="I78" i="7"/>
  <c r="AB78" i="7" s="1"/>
  <c r="H78" i="7"/>
  <c r="G78" i="7"/>
  <c r="E78" i="7"/>
  <c r="K77" i="7"/>
  <c r="J77" i="7"/>
  <c r="E77" i="7"/>
  <c r="K76" i="7"/>
  <c r="J76" i="7"/>
  <c r="E76" i="7"/>
  <c r="K75" i="7"/>
  <c r="J75" i="7"/>
  <c r="E75" i="7"/>
  <c r="K74" i="7"/>
  <c r="J74" i="7"/>
  <c r="I74" i="7"/>
  <c r="W74" i="7" s="1"/>
  <c r="H74" i="7"/>
  <c r="G74" i="7"/>
  <c r="F74" i="7"/>
  <c r="K73" i="7"/>
  <c r="J73" i="7"/>
  <c r="I73" i="7"/>
  <c r="H73" i="7"/>
  <c r="G73" i="7"/>
  <c r="F73" i="7"/>
  <c r="K72" i="7"/>
  <c r="P79" i="7" s="1"/>
  <c r="J72" i="7"/>
  <c r="I72" i="7"/>
  <c r="H72" i="7"/>
  <c r="G72" i="7"/>
  <c r="F72" i="7"/>
  <c r="C71" i="7"/>
  <c r="V70" i="7"/>
  <c r="T70" i="7"/>
  <c r="R70" i="7"/>
  <c r="U70" i="7"/>
  <c r="I77" i="7" s="1"/>
  <c r="S70" i="7"/>
  <c r="I76" i="7" s="1"/>
  <c r="Q70" i="7"/>
  <c r="I75" i="7" s="1"/>
  <c r="E70" i="7"/>
  <c r="D70" i="7"/>
  <c r="AA68" i="7"/>
  <c r="Z68" i="7"/>
  <c r="Y68" i="7"/>
  <c r="AB67" i="7"/>
  <c r="I67" i="7"/>
  <c r="H67" i="7"/>
  <c r="G67" i="7"/>
  <c r="E67" i="7"/>
  <c r="J66" i="7"/>
  <c r="I66" i="7"/>
  <c r="E66" i="7"/>
  <c r="J65" i="7"/>
  <c r="I65" i="7"/>
  <c r="X68" i="7" s="1"/>
  <c r="E65" i="7"/>
  <c r="K64" i="7"/>
  <c r="J64" i="7"/>
  <c r="W64" i="7"/>
  <c r="I64" i="7"/>
  <c r="O68" i="7" s="1"/>
  <c r="H64" i="7"/>
  <c r="G64" i="7"/>
  <c r="F64" i="7"/>
  <c r="C63" i="7"/>
  <c r="V62" i="7"/>
  <c r="T62" i="7"/>
  <c r="K66" i="7" s="1"/>
  <c r="R62" i="7"/>
  <c r="K65" i="7" s="1"/>
  <c r="U62" i="7"/>
  <c r="S62" i="7"/>
  <c r="Q62" i="7"/>
  <c r="E62" i="7"/>
  <c r="D62" i="7"/>
  <c r="AA60" i="7"/>
  <c r="Z60" i="7"/>
  <c r="Y60" i="7"/>
  <c r="I59" i="7"/>
  <c r="AB59" i="7" s="1"/>
  <c r="H59" i="7"/>
  <c r="G59" i="7"/>
  <c r="E59" i="7"/>
  <c r="J58" i="7"/>
  <c r="E58" i="7"/>
  <c r="J57" i="7"/>
  <c r="E57" i="7"/>
  <c r="J56" i="7"/>
  <c r="E56" i="7"/>
  <c r="K55" i="7"/>
  <c r="J55" i="7"/>
  <c r="W55" i="7"/>
  <c r="I55" i="7"/>
  <c r="H55" i="7"/>
  <c r="G55" i="7"/>
  <c r="F55" i="7"/>
  <c r="K54" i="7"/>
  <c r="J54" i="7"/>
  <c r="I54" i="7"/>
  <c r="H54" i="7"/>
  <c r="G54" i="7"/>
  <c r="F54" i="7"/>
  <c r="K53" i="7"/>
  <c r="J53" i="7"/>
  <c r="I53" i="7"/>
  <c r="H53" i="7"/>
  <c r="G53" i="7"/>
  <c r="F53" i="7"/>
  <c r="C52" i="7"/>
  <c r="V51" i="7"/>
  <c r="K58" i="7" s="1"/>
  <c r="T51" i="7"/>
  <c r="K57" i="7" s="1"/>
  <c r="R51" i="7"/>
  <c r="K56" i="7" s="1"/>
  <c r="U51" i="7"/>
  <c r="I58" i="7" s="1"/>
  <c r="S51" i="7"/>
  <c r="I57" i="7" s="1"/>
  <c r="Q51" i="7"/>
  <c r="I56" i="7" s="1"/>
  <c r="E51" i="7"/>
  <c r="D51" i="7"/>
  <c r="AA49" i="7"/>
  <c r="Z49" i="7"/>
  <c r="Y49" i="7"/>
  <c r="AB48" i="7"/>
  <c r="I48" i="7"/>
  <c r="H48" i="7"/>
  <c r="G48" i="7"/>
  <c r="E48" i="7"/>
  <c r="J47" i="7"/>
  <c r="E47" i="7"/>
  <c r="J46" i="7"/>
  <c r="E46" i="7"/>
  <c r="J45" i="7"/>
  <c r="E45" i="7"/>
  <c r="K44" i="7"/>
  <c r="J44" i="7"/>
  <c r="I44" i="7"/>
  <c r="W44" i="7" s="1"/>
  <c r="H44" i="7"/>
  <c r="G44" i="7"/>
  <c r="F44" i="7"/>
  <c r="K43" i="7"/>
  <c r="J43" i="7"/>
  <c r="I43" i="7"/>
  <c r="H43" i="7"/>
  <c r="G43" i="7"/>
  <c r="F43" i="7"/>
  <c r="K42" i="7"/>
  <c r="J42" i="7"/>
  <c r="W42" i="7"/>
  <c r="I42" i="7"/>
  <c r="H42" i="7"/>
  <c r="G42" i="7"/>
  <c r="F42" i="7"/>
  <c r="C41" i="7"/>
  <c r="V40" i="7"/>
  <c r="K47" i="7" s="1"/>
  <c r="T40" i="7"/>
  <c r="K46" i="7" s="1"/>
  <c r="R40" i="7"/>
  <c r="K45" i="7" s="1"/>
  <c r="U40" i="7"/>
  <c r="I47" i="7" s="1"/>
  <c r="S40" i="7"/>
  <c r="I46" i="7" s="1"/>
  <c r="Q40" i="7"/>
  <c r="I45" i="7" s="1"/>
  <c r="E40" i="7"/>
  <c r="D40" i="7"/>
  <c r="AA38" i="7"/>
  <c r="I18" i="7" s="1"/>
  <c r="Z38" i="7"/>
  <c r="Y38" i="7"/>
  <c r="I37" i="7"/>
  <c r="AB37" i="7" s="1"/>
  <c r="H37" i="7"/>
  <c r="G37" i="7"/>
  <c r="E37" i="7"/>
  <c r="J36" i="7"/>
  <c r="E36" i="7"/>
  <c r="J35" i="7"/>
  <c r="E35" i="7"/>
  <c r="K34" i="7"/>
  <c r="J34" i="7"/>
  <c r="W34" i="7"/>
  <c r="I34" i="7"/>
  <c r="H34" i="7"/>
  <c r="G34" i="7"/>
  <c r="F34" i="7"/>
  <c r="C33" i="7"/>
  <c r="V32" i="7"/>
  <c r="T32" i="7"/>
  <c r="K36" i="7" s="1"/>
  <c r="R32" i="7"/>
  <c r="K35" i="7" s="1"/>
  <c r="U32" i="7"/>
  <c r="S32" i="7"/>
  <c r="I36" i="7" s="1"/>
  <c r="Q32" i="7"/>
  <c r="I35" i="7" s="1"/>
  <c r="E32" i="7"/>
  <c r="D32" i="7"/>
  <c r="A31" i="7"/>
  <c r="A29" i="7"/>
  <c r="A11" i="7"/>
  <c r="A1" i="7"/>
  <c r="H122" i="7" l="1"/>
  <c r="O137" i="7"/>
  <c r="J38" i="7"/>
  <c r="I20" i="7"/>
  <c r="H49" i="7"/>
  <c r="J60" i="7"/>
  <c r="J68" i="7"/>
  <c r="X38" i="7"/>
  <c r="J49" i="7"/>
  <c r="X79" i="7"/>
  <c r="P96" i="7"/>
  <c r="H143" i="7"/>
  <c r="P122" i="7"/>
  <c r="O122" i="7"/>
  <c r="J137" i="7"/>
  <c r="P137" i="7"/>
  <c r="P49" i="7"/>
  <c r="P38" i="7"/>
  <c r="O49" i="7"/>
  <c r="X60" i="7"/>
  <c r="P68" i="7"/>
  <c r="H96" i="7"/>
  <c r="P60" i="7"/>
  <c r="Y140" i="7"/>
  <c r="H38" i="7"/>
  <c r="X49" i="7"/>
  <c r="H60" i="7"/>
  <c r="W72" i="7"/>
  <c r="O79" i="7"/>
  <c r="Y96" i="7"/>
  <c r="I16" i="7" s="1"/>
  <c r="W100" i="7"/>
  <c r="O107" i="7"/>
  <c r="J110" i="7"/>
  <c r="J122" i="7"/>
  <c r="J126" i="7"/>
  <c r="W129" i="7"/>
  <c r="Y137" i="7"/>
  <c r="H140" i="7"/>
  <c r="H79" i="7"/>
  <c r="O38" i="7"/>
  <c r="W53" i="7"/>
  <c r="O60" i="7"/>
  <c r="H68" i="7"/>
  <c r="J79" i="7"/>
  <c r="J107" i="7"/>
  <c r="W114" i="7"/>
  <c r="I19" i="7" s="1"/>
  <c r="Y122" i="7"/>
  <c r="H137" i="7"/>
  <c r="H10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X31" i="3" s="1"/>
  <c r="CU31" i="3"/>
  <c r="CV31" i="3"/>
  <c r="CY31" i="3"/>
  <c r="CZ31" i="3"/>
  <c r="DB31" i="3" s="1"/>
  <c r="DA31" i="3"/>
  <c r="DC31" i="3"/>
  <c r="A32" i="3"/>
  <c r="Y32" i="3"/>
  <c r="CW32" i="3"/>
  <c r="CX32" i="3"/>
  <c r="CY32" i="3"/>
  <c r="CZ32" i="3"/>
  <c r="DA32" i="3"/>
  <c r="DB32" i="3"/>
  <c r="DC32" i="3"/>
  <c r="A33" i="3"/>
  <c r="Y33" i="3"/>
  <c r="CX33" i="3" s="1"/>
  <c r="CY33" i="3"/>
  <c r="CZ33" i="3"/>
  <c r="DA33" i="3"/>
  <c r="DB33" i="3"/>
  <c r="DC33" i="3"/>
  <c r="A34" i="3"/>
  <c r="Y34" i="3"/>
  <c r="CX34" i="3" s="1"/>
  <c r="CY34" i="3"/>
  <c r="CZ34" i="3"/>
  <c r="DB34" i="3" s="1"/>
  <c r="DA34" i="3"/>
  <c r="DC34" i="3"/>
  <c r="A35" i="3"/>
  <c r="Y35" i="3"/>
  <c r="CX35" i="3"/>
  <c r="DG35" i="3" s="1"/>
  <c r="CY35" i="3"/>
  <c r="CZ35" i="3"/>
  <c r="DB35" i="3" s="1"/>
  <c r="DA35" i="3"/>
  <c r="DC35" i="3"/>
  <c r="DF35" i="3"/>
  <c r="DH35" i="3"/>
  <c r="DI35" i="3"/>
  <c r="DJ35" i="3"/>
  <c r="A36" i="3"/>
  <c r="Y36" i="3"/>
  <c r="CX36" i="3"/>
  <c r="CY36" i="3"/>
  <c r="CZ36" i="3"/>
  <c r="DA36" i="3"/>
  <c r="DB36" i="3"/>
  <c r="DC36" i="3"/>
  <c r="A37" i="3"/>
  <c r="Y37" i="3"/>
  <c r="CX37" i="3" s="1"/>
  <c r="CY37" i="3"/>
  <c r="CZ37" i="3"/>
  <c r="DA37" i="3"/>
  <c r="DB37" i="3"/>
  <c r="DC37" i="3"/>
  <c r="A38" i="3"/>
  <c r="Y38" i="3"/>
  <c r="CX38" i="3" s="1"/>
  <c r="CY38" i="3"/>
  <c r="CZ38" i="3"/>
  <c r="DB38" i="3" s="1"/>
  <c r="DA38" i="3"/>
  <c r="DC38" i="3"/>
  <c r="A39" i="3"/>
  <c r="Y39" i="3"/>
  <c r="CU39" i="3"/>
  <c r="CV39" i="3"/>
  <c r="CX39" i="3"/>
  <c r="DI39" i="3" s="1"/>
  <c r="DJ39" i="3" s="1"/>
  <c r="CY39" i="3"/>
  <c r="CZ39" i="3"/>
  <c r="DA39" i="3"/>
  <c r="DB39" i="3"/>
  <c r="DC39" i="3"/>
  <c r="DG39" i="3"/>
  <c r="DH39" i="3"/>
  <c r="A40" i="3"/>
  <c r="Y40" i="3"/>
  <c r="CW40" i="3" s="1"/>
  <c r="CY40" i="3"/>
  <c r="CZ40" i="3"/>
  <c r="DB40" i="3" s="1"/>
  <c r="DA40" i="3"/>
  <c r="DC40" i="3"/>
  <c r="A41" i="3"/>
  <c r="Y41" i="3"/>
  <c r="CX41" i="3"/>
  <c r="CY41" i="3"/>
  <c r="CZ41" i="3"/>
  <c r="DA41" i="3"/>
  <c r="DB41" i="3"/>
  <c r="DC41" i="3"/>
  <c r="DH41" i="3"/>
  <c r="DI41" i="3"/>
  <c r="A42" i="3"/>
  <c r="Y42" i="3"/>
  <c r="CX42" i="3"/>
  <c r="CY42" i="3"/>
  <c r="CZ42" i="3"/>
  <c r="DA42" i="3"/>
  <c r="DB42" i="3"/>
  <c r="DC42" i="3"/>
  <c r="DH42" i="3"/>
  <c r="A43" i="3"/>
  <c r="Y43" i="3"/>
  <c r="CX43" i="3" s="1"/>
  <c r="DH43" i="3" s="1"/>
  <c r="CY43" i="3"/>
  <c r="CZ43" i="3"/>
  <c r="DB43" i="3" s="1"/>
  <c r="DA43" i="3"/>
  <c r="DC43" i="3"/>
  <c r="DF43" i="3"/>
  <c r="DJ43" i="3" s="1"/>
  <c r="A44" i="3"/>
  <c r="Y44" i="3"/>
  <c r="CX44" i="3" s="1"/>
  <c r="CY44" i="3"/>
  <c r="CZ44" i="3"/>
  <c r="DB44" i="3" s="1"/>
  <c r="DA44" i="3"/>
  <c r="DC44" i="3"/>
  <c r="A45" i="3"/>
  <c r="Y45" i="3"/>
  <c r="CX45" i="3"/>
  <c r="DF45" i="3" s="1"/>
  <c r="DJ45" i="3" s="1"/>
  <c r="CY45" i="3"/>
  <c r="CZ45" i="3"/>
  <c r="DA45" i="3"/>
  <c r="DB45" i="3"/>
  <c r="DC45" i="3"/>
  <c r="DH45" i="3"/>
  <c r="DI45" i="3"/>
  <c r="A46" i="3"/>
  <c r="Y46" i="3"/>
  <c r="CX46" i="3"/>
  <c r="CY46" i="3"/>
  <c r="CZ46" i="3"/>
  <c r="DA46" i="3"/>
  <c r="DB46" i="3"/>
  <c r="DC46" i="3"/>
  <c r="A47" i="3"/>
  <c r="Y47" i="3"/>
  <c r="CU47" i="3"/>
  <c r="CY47" i="3"/>
  <c r="CZ47" i="3"/>
  <c r="DA47" i="3"/>
  <c r="DB47" i="3"/>
  <c r="DC47" i="3"/>
  <c r="A48" i="3"/>
  <c r="Y48" i="3"/>
  <c r="CX48" i="3" s="1"/>
  <c r="CW48" i="3"/>
  <c r="CY48" i="3"/>
  <c r="CZ48" i="3"/>
  <c r="DB48" i="3" s="1"/>
  <c r="DA48" i="3"/>
  <c r="DC48" i="3"/>
  <c r="A49" i="3"/>
  <c r="Y49" i="3"/>
  <c r="CW49" i="3" s="1"/>
  <c r="CX49" i="3"/>
  <c r="DF49" i="3" s="1"/>
  <c r="CY49" i="3"/>
  <c r="CZ49" i="3"/>
  <c r="DA49" i="3"/>
  <c r="DB49" i="3"/>
  <c r="DC49" i="3"/>
  <c r="DH49" i="3"/>
  <c r="DI49" i="3"/>
  <c r="A50" i="3"/>
  <c r="Y50" i="3"/>
  <c r="CX50" i="3"/>
  <c r="CY50" i="3"/>
  <c r="CZ50" i="3"/>
  <c r="DA50" i="3"/>
  <c r="DB50" i="3"/>
  <c r="DC50" i="3"/>
  <c r="A51" i="3"/>
  <c r="Y51" i="3"/>
  <c r="CU51" i="3"/>
  <c r="CY51" i="3"/>
  <c r="CZ51" i="3"/>
  <c r="DA51" i="3"/>
  <c r="DB51" i="3"/>
  <c r="DC51" i="3"/>
  <c r="A52" i="3"/>
  <c r="Y52" i="3"/>
  <c r="CX52" i="3" s="1"/>
  <c r="CW52" i="3"/>
  <c r="CY52" i="3"/>
  <c r="CZ52" i="3"/>
  <c r="DB52" i="3" s="1"/>
  <c r="DA52" i="3"/>
  <c r="DC52" i="3"/>
  <c r="A53" i="3"/>
  <c r="Y53" i="3"/>
  <c r="CW53" i="3"/>
  <c r="CX53" i="3"/>
  <c r="DF53" i="3" s="1"/>
  <c r="CY53" i="3"/>
  <c r="CZ53" i="3"/>
  <c r="DA53" i="3"/>
  <c r="DB53" i="3"/>
  <c r="DC53" i="3"/>
  <c r="DH53" i="3"/>
  <c r="DI53" i="3"/>
  <c r="A54" i="3"/>
  <c r="Y54" i="3"/>
  <c r="CX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G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FU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I28" i="1"/>
  <c r="K28" i="1"/>
  <c r="P28" i="1"/>
  <c r="R28" i="1"/>
  <c r="V28" i="1"/>
  <c r="AC28" i="1"/>
  <c r="AD28" i="1"/>
  <c r="AE28" i="1"/>
  <c r="Q28" i="1" s="1"/>
  <c r="AF28" i="1"/>
  <c r="AG28" i="1"/>
  <c r="AH28" i="1"/>
  <c r="CV28" i="1" s="1"/>
  <c r="U28" i="1" s="1"/>
  <c r="AI28" i="1"/>
  <c r="AJ28" i="1"/>
  <c r="CX28" i="1" s="1"/>
  <c r="W28" i="1" s="1"/>
  <c r="AJ39" i="1" s="1"/>
  <c r="CQ28" i="1"/>
  <c r="CR28" i="1"/>
  <c r="CS28" i="1"/>
  <c r="CU28" i="1"/>
  <c r="T28" i="1" s="1"/>
  <c r="AG39" i="1" s="1"/>
  <c r="CW28" i="1"/>
  <c r="GK28" i="1"/>
  <c r="GL28" i="1"/>
  <c r="GO28" i="1"/>
  <c r="CC39" i="1" s="1"/>
  <c r="GP28" i="1"/>
  <c r="GV28" i="1"/>
  <c r="HC28" i="1"/>
  <c r="GX28" i="1" s="1"/>
  <c r="D29" i="1"/>
  <c r="I29" i="1"/>
  <c r="K29" i="1"/>
  <c r="R29" i="1"/>
  <c r="S29" i="1"/>
  <c r="AC29" i="1"/>
  <c r="AD29" i="1"/>
  <c r="AE29" i="1"/>
  <c r="Q29" i="1" s="1"/>
  <c r="AF29" i="1"/>
  <c r="AG29" i="1"/>
  <c r="CU29" i="1" s="1"/>
  <c r="T29" i="1" s="1"/>
  <c r="AH29" i="1"/>
  <c r="CV29" i="1" s="1"/>
  <c r="U29" i="1" s="1"/>
  <c r="AI29" i="1"/>
  <c r="AJ29" i="1"/>
  <c r="CR29" i="1"/>
  <c r="CS29" i="1"/>
  <c r="CT29" i="1"/>
  <c r="CW29" i="1"/>
  <c r="V29" i="1" s="1"/>
  <c r="CX29" i="1"/>
  <c r="W29" i="1" s="1"/>
  <c r="GK29" i="1"/>
  <c r="GL29" i="1"/>
  <c r="GO29" i="1"/>
  <c r="GP29" i="1"/>
  <c r="FV39" i="1" s="1"/>
  <c r="GV29" i="1"/>
  <c r="HC29" i="1"/>
  <c r="GX29" i="1" s="1"/>
  <c r="D30" i="1"/>
  <c r="I30" i="1"/>
  <c r="K30" i="1"/>
  <c r="P30" i="1"/>
  <c r="S30" i="1"/>
  <c r="CZ30" i="1" s="1"/>
  <c r="Y30" i="1" s="1"/>
  <c r="T30" i="1"/>
  <c r="AC30" i="1"/>
  <c r="AD30" i="1"/>
  <c r="AE30" i="1"/>
  <c r="Q30" i="1" s="1"/>
  <c r="AF30" i="1"/>
  <c r="AG30" i="1"/>
  <c r="AH30" i="1"/>
  <c r="CV30" i="1" s="1"/>
  <c r="U30" i="1" s="1"/>
  <c r="AI30" i="1"/>
  <c r="CW30" i="1" s="1"/>
  <c r="V30" i="1" s="1"/>
  <c r="AJ30" i="1"/>
  <c r="CQ30" i="1"/>
  <c r="CR30" i="1"/>
  <c r="CT30" i="1"/>
  <c r="CU30" i="1"/>
  <c r="CX30" i="1"/>
  <c r="W30" i="1" s="1"/>
  <c r="CY30" i="1"/>
  <c r="X30" i="1" s="1"/>
  <c r="GL30" i="1"/>
  <c r="GO30" i="1"/>
  <c r="GP30" i="1"/>
  <c r="GV30" i="1"/>
  <c r="HC30" i="1" s="1"/>
  <c r="GX30" i="1" s="1"/>
  <c r="D31" i="1"/>
  <c r="I31" i="1"/>
  <c r="K31" i="1"/>
  <c r="AC31" i="1"/>
  <c r="AE31" i="1"/>
  <c r="Q31" i="1" s="1"/>
  <c r="AF31" i="1"/>
  <c r="AG31" i="1"/>
  <c r="AH31" i="1"/>
  <c r="AI31" i="1"/>
  <c r="CW31" i="1" s="1"/>
  <c r="V31" i="1" s="1"/>
  <c r="AJ31" i="1"/>
  <c r="CX31" i="1" s="1"/>
  <c r="CQ31" i="1"/>
  <c r="CU31" i="1"/>
  <c r="T31" i="1" s="1"/>
  <c r="CV31" i="1"/>
  <c r="U31" i="1" s="1"/>
  <c r="GL31" i="1"/>
  <c r="GO31" i="1"/>
  <c r="GP31" i="1"/>
  <c r="GV31" i="1"/>
  <c r="HC31" i="1" s="1"/>
  <c r="GX31" i="1"/>
  <c r="D32" i="1"/>
  <c r="I32" i="1"/>
  <c r="K32" i="1"/>
  <c r="R32" i="1"/>
  <c r="GK32" i="1" s="1"/>
  <c r="AC32" i="1"/>
  <c r="P32" i="1" s="1"/>
  <c r="AE32" i="1"/>
  <c r="AD32" i="1" s="1"/>
  <c r="AB32" i="1" s="1"/>
  <c r="AF32" i="1"/>
  <c r="AG32" i="1"/>
  <c r="CU32" i="1" s="1"/>
  <c r="T32" i="1" s="1"/>
  <c r="AH32" i="1"/>
  <c r="AI32" i="1"/>
  <c r="AJ32" i="1"/>
  <c r="CX32" i="1" s="1"/>
  <c r="W32" i="1" s="1"/>
  <c r="CR32" i="1"/>
  <c r="CS32" i="1"/>
  <c r="CV32" i="1"/>
  <c r="U32" i="1" s="1"/>
  <c r="CW32" i="1"/>
  <c r="V32" i="1" s="1"/>
  <c r="GL32" i="1"/>
  <c r="GO32" i="1"/>
  <c r="GP32" i="1"/>
  <c r="GV32" i="1"/>
  <c r="HC32" i="1"/>
  <c r="GX32" i="1" s="1"/>
  <c r="D33" i="1"/>
  <c r="AC33" i="1"/>
  <c r="AD33" i="1"/>
  <c r="AE33" i="1"/>
  <c r="AF33" i="1"/>
  <c r="AG33" i="1"/>
  <c r="CU33" i="1" s="1"/>
  <c r="AH33" i="1"/>
  <c r="AI33" i="1"/>
  <c r="AJ33" i="1"/>
  <c r="CR33" i="1"/>
  <c r="CS33" i="1"/>
  <c r="CT33" i="1"/>
  <c r="CV33" i="1"/>
  <c r="CW33" i="1"/>
  <c r="CX33" i="1"/>
  <c r="GL33" i="1"/>
  <c r="GO33" i="1"/>
  <c r="GP33" i="1"/>
  <c r="GV33" i="1"/>
  <c r="HC33" i="1"/>
  <c r="D34" i="1"/>
  <c r="I34" i="1"/>
  <c r="K34" i="1"/>
  <c r="P34" i="1"/>
  <c r="CP34" i="1" s="1"/>
  <c r="O34" i="1" s="1"/>
  <c r="S34" i="1"/>
  <c r="CZ34" i="1" s="1"/>
  <c r="Y34" i="1" s="1"/>
  <c r="AC34" i="1"/>
  <c r="AD34" i="1"/>
  <c r="AE34" i="1"/>
  <c r="Q34" i="1" s="1"/>
  <c r="AF34" i="1"/>
  <c r="AG34" i="1"/>
  <c r="AH34" i="1"/>
  <c r="CV34" i="1" s="1"/>
  <c r="U34" i="1" s="1"/>
  <c r="AI34" i="1"/>
  <c r="AJ34" i="1"/>
  <c r="CQ34" i="1"/>
  <c r="CR34" i="1"/>
  <c r="CS34" i="1"/>
  <c r="CT34" i="1"/>
  <c r="CU34" i="1"/>
  <c r="T34" i="1" s="1"/>
  <c r="CW34" i="1"/>
  <c r="V34" i="1" s="1"/>
  <c r="CX34" i="1"/>
  <c r="W34" i="1" s="1"/>
  <c r="CY34" i="1"/>
  <c r="X34" i="1" s="1"/>
  <c r="GL34" i="1"/>
  <c r="GO34" i="1"/>
  <c r="GP34" i="1"/>
  <c r="GV34" i="1"/>
  <c r="HC34" i="1" s="1"/>
  <c r="GX34" i="1" s="1"/>
  <c r="D35" i="1"/>
  <c r="I35" i="1"/>
  <c r="P35" i="1" s="1"/>
  <c r="K35" i="1"/>
  <c r="AC35" i="1"/>
  <c r="AE35" i="1"/>
  <c r="AF35" i="1"/>
  <c r="S35" i="1" s="1"/>
  <c r="AG35" i="1"/>
  <c r="AH35" i="1"/>
  <c r="AI35" i="1"/>
  <c r="CW35" i="1" s="1"/>
  <c r="V35" i="1" s="1"/>
  <c r="AJ35" i="1"/>
  <c r="CX35" i="1" s="1"/>
  <c r="W35" i="1" s="1"/>
  <c r="CQ35" i="1"/>
  <c r="CU35" i="1"/>
  <c r="T35" i="1" s="1"/>
  <c r="CV35" i="1"/>
  <c r="U35" i="1" s="1"/>
  <c r="GL35" i="1"/>
  <c r="GO35" i="1"/>
  <c r="GP35" i="1"/>
  <c r="GV35" i="1"/>
  <c r="HC35" i="1" s="1"/>
  <c r="GX35" i="1"/>
  <c r="D36" i="1"/>
  <c r="I36" i="1"/>
  <c r="K36" i="1"/>
  <c r="R36" i="1"/>
  <c r="V36" i="1"/>
  <c r="AC36" i="1"/>
  <c r="P36" i="1" s="1"/>
  <c r="AE36" i="1"/>
  <c r="AD36" i="1" s="1"/>
  <c r="AB36" i="1" s="1"/>
  <c r="AF36" i="1"/>
  <c r="AG36" i="1"/>
  <c r="AH36" i="1"/>
  <c r="AI36" i="1"/>
  <c r="AJ36" i="1"/>
  <c r="CX36" i="1" s="1"/>
  <c r="W36" i="1" s="1"/>
  <c r="CQ36" i="1"/>
  <c r="CR36" i="1"/>
  <c r="CS36" i="1"/>
  <c r="CU36" i="1"/>
  <c r="T36" i="1" s="1"/>
  <c r="CV36" i="1"/>
  <c r="U36" i="1" s="1"/>
  <c r="CW36" i="1"/>
  <c r="GK36" i="1"/>
  <c r="GL36" i="1"/>
  <c r="GO36" i="1"/>
  <c r="GP36" i="1"/>
  <c r="GV36" i="1"/>
  <c r="HC36" i="1"/>
  <c r="GX36" i="1" s="1"/>
  <c r="D37" i="1"/>
  <c r="I37" i="1"/>
  <c r="K37" i="1"/>
  <c r="R37" i="1"/>
  <c r="S37" i="1"/>
  <c r="W37" i="1"/>
  <c r="AC37" i="1"/>
  <c r="AE37" i="1"/>
  <c r="AD37" i="1" s="1"/>
  <c r="AF37" i="1"/>
  <c r="AG37" i="1"/>
  <c r="CU37" i="1" s="1"/>
  <c r="T37" i="1" s="1"/>
  <c r="AH37" i="1"/>
  <c r="AI37" i="1"/>
  <c r="AJ37" i="1"/>
  <c r="CR37" i="1"/>
  <c r="CS37" i="1"/>
  <c r="CT37" i="1"/>
  <c r="CV37" i="1"/>
  <c r="U37" i="1" s="1"/>
  <c r="CW37" i="1"/>
  <c r="V37" i="1" s="1"/>
  <c r="CX37" i="1"/>
  <c r="GK37" i="1"/>
  <c r="GL37" i="1"/>
  <c r="GO37" i="1"/>
  <c r="GP37" i="1"/>
  <c r="GV37" i="1"/>
  <c r="HC37" i="1"/>
  <c r="GX37" i="1" s="1"/>
  <c r="B39" i="1"/>
  <c r="B26" i="1" s="1"/>
  <c r="C39" i="1"/>
  <c r="C26" i="1" s="1"/>
  <c r="D39" i="1"/>
  <c r="D26" i="1" s="1"/>
  <c r="F39" i="1"/>
  <c r="F26" i="1" s="1"/>
  <c r="G39" i="1"/>
  <c r="G26" i="1" s="1"/>
  <c r="AX39" i="1"/>
  <c r="BX39" i="1"/>
  <c r="BX26" i="1" s="1"/>
  <c r="BY39" i="1"/>
  <c r="BZ39" i="1"/>
  <c r="AQ39" i="1" s="1"/>
  <c r="CD39" i="1"/>
  <c r="AU39" i="1" s="1"/>
  <c r="AU26" i="1" s="1"/>
  <c r="CG39" i="1"/>
  <c r="CK39" i="1"/>
  <c r="CL39" i="1"/>
  <c r="BC39" i="1" s="1"/>
  <c r="CM39" i="1"/>
  <c r="CM26" i="1" s="1"/>
  <c r="EV39" i="1"/>
  <c r="FP39" i="1"/>
  <c r="EG39" i="1" s="1"/>
  <c r="FQ39" i="1"/>
  <c r="EH39" i="1" s="1"/>
  <c r="EH26" i="1" s="1"/>
  <c r="FU39" i="1"/>
  <c r="EL39" i="1" s="1"/>
  <c r="GC39" i="1"/>
  <c r="ET39" i="1" s="1"/>
  <c r="ET26" i="1" s="1"/>
  <c r="GD39" i="1"/>
  <c r="GD26" i="1" s="1"/>
  <c r="GE39" i="1"/>
  <c r="GE26" i="1" s="1"/>
  <c r="P48" i="1"/>
  <c r="F58" i="1"/>
  <c r="D69" i="1"/>
  <c r="E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R71" i="1"/>
  <c r="DS71" i="1"/>
  <c r="EE71" i="1"/>
  <c r="EF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D73" i="1"/>
  <c r="I73" i="1"/>
  <c r="P73" i="1" s="1"/>
  <c r="K73" i="1"/>
  <c r="U73" i="1"/>
  <c r="AC73" i="1"/>
  <c r="AE73" i="1"/>
  <c r="AF73" i="1"/>
  <c r="S73" i="1" s="1"/>
  <c r="CY73" i="1" s="1"/>
  <c r="X73" i="1" s="1"/>
  <c r="AG73" i="1"/>
  <c r="AH73" i="1"/>
  <c r="AI73" i="1"/>
  <c r="CW73" i="1" s="1"/>
  <c r="V73" i="1" s="1"/>
  <c r="AJ73" i="1"/>
  <c r="CQ73" i="1"/>
  <c r="CT73" i="1"/>
  <c r="CU73" i="1"/>
  <c r="T73" i="1" s="1"/>
  <c r="CV73" i="1"/>
  <c r="CX73" i="1"/>
  <c r="CZ73" i="1"/>
  <c r="Y73" i="1" s="1"/>
  <c r="GL73" i="1"/>
  <c r="GN73" i="1"/>
  <c r="GP73" i="1"/>
  <c r="GV73" i="1"/>
  <c r="HC73" i="1" s="1"/>
  <c r="GX73" i="1" s="1"/>
  <c r="D74" i="1"/>
  <c r="I74" i="1"/>
  <c r="P74" i="1" s="1"/>
  <c r="K74" i="1"/>
  <c r="R74" i="1"/>
  <c r="AC74" i="1"/>
  <c r="AE74" i="1"/>
  <c r="AD74" i="1" s="1"/>
  <c r="AB74" i="1" s="1"/>
  <c r="AF74" i="1"/>
  <c r="AG74" i="1"/>
  <c r="AH74" i="1"/>
  <c r="AI74" i="1"/>
  <c r="AJ74" i="1"/>
  <c r="CX74" i="1" s="1"/>
  <c r="W74" i="1" s="1"/>
  <c r="CQ74" i="1"/>
  <c r="CR74" i="1"/>
  <c r="CS74" i="1"/>
  <c r="CU74" i="1"/>
  <c r="T74" i="1" s="1"/>
  <c r="CV74" i="1"/>
  <c r="U74" i="1" s="1"/>
  <c r="CW74" i="1"/>
  <c r="V74" i="1" s="1"/>
  <c r="GK74" i="1"/>
  <c r="GL74" i="1"/>
  <c r="GN74" i="1"/>
  <c r="GP74" i="1"/>
  <c r="GV74" i="1"/>
  <c r="HC74" i="1"/>
  <c r="GX74" i="1" s="1"/>
  <c r="C75" i="1"/>
  <c r="D75" i="1"/>
  <c r="I75" i="1"/>
  <c r="K75" i="1"/>
  <c r="R75" i="1"/>
  <c r="GK75" i="1" s="1"/>
  <c r="V75" i="1"/>
  <c r="AC75" i="1"/>
  <c r="AE75" i="1"/>
  <c r="AD75" i="1" s="1"/>
  <c r="AB75" i="1" s="1"/>
  <c r="AF75" i="1"/>
  <c r="AG75" i="1"/>
  <c r="AH75" i="1"/>
  <c r="AI75" i="1"/>
  <c r="AJ75" i="1"/>
  <c r="CX75" i="1" s="1"/>
  <c r="W75" i="1" s="1"/>
  <c r="CQ75" i="1"/>
  <c r="CR75" i="1"/>
  <c r="CS75" i="1"/>
  <c r="CU75" i="1"/>
  <c r="T75" i="1" s="1"/>
  <c r="CV75" i="1"/>
  <c r="U75" i="1" s="1"/>
  <c r="CW75" i="1"/>
  <c r="GL75" i="1"/>
  <c r="GN75" i="1"/>
  <c r="GP75" i="1"/>
  <c r="GV75" i="1"/>
  <c r="HC75" i="1"/>
  <c r="GX75" i="1" s="1"/>
  <c r="C76" i="1"/>
  <c r="D76" i="1"/>
  <c r="I76" i="1"/>
  <c r="K76" i="1"/>
  <c r="R76" i="1"/>
  <c r="V76" i="1"/>
  <c r="AC76" i="1"/>
  <c r="P76" i="1" s="1"/>
  <c r="AE76" i="1"/>
  <c r="AD76" i="1" s="1"/>
  <c r="AF76" i="1"/>
  <c r="AG76" i="1"/>
  <c r="AH76" i="1"/>
  <c r="AI76" i="1"/>
  <c r="AJ76" i="1"/>
  <c r="CX76" i="1" s="1"/>
  <c r="W76" i="1" s="1"/>
  <c r="CQ76" i="1"/>
  <c r="CR76" i="1"/>
  <c r="CS76" i="1"/>
  <c r="CU76" i="1"/>
  <c r="T76" i="1" s="1"/>
  <c r="CV76" i="1"/>
  <c r="U76" i="1" s="1"/>
  <c r="CW76" i="1"/>
  <c r="GK76" i="1"/>
  <c r="GL76" i="1"/>
  <c r="GN76" i="1"/>
  <c r="GP76" i="1"/>
  <c r="GV76" i="1"/>
  <c r="HC76" i="1"/>
  <c r="GX76" i="1" s="1"/>
  <c r="R77" i="1"/>
  <c r="GK77" i="1" s="1"/>
  <c r="AB77" i="1"/>
  <c r="AC77" i="1"/>
  <c r="P77" i="1" s="1"/>
  <c r="AE77" i="1"/>
  <c r="AD77" i="1" s="1"/>
  <c r="AF77" i="1"/>
  <c r="AG77" i="1"/>
  <c r="AH77" i="1"/>
  <c r="AI77" i="1"/>
  <c r="AJ77" i="1"/>
  <c r="CX77" i="1" s="1"/>
  <c r="W77" i="1" s="1"/>
  <c r="CQ77" i="1"/>
  <c r="CR77" i="1"/>
  <c r="CS77" i="1"/>
  <c r="CU77" i="1"/>
  <c r="T77" i="1" s="1"/>
  <c r="CV77" i="1"/>
  <c r="U77" i="1" s="1"/>
  <c r="CW77" i="1"/>
  <c r="V77" i="1" s="1"/>
  <c r="GL77" i="1"/>
  <c r="GO77" i="1"/>
  <c r="GP77" i="1"/>
  <c r="GV77" i="1"/>
  <c r="GX77" i="1"/>
  <c r="HC77" i="1"/>
  <c r="R78" i="1"/>
  <c r="GK78" i="1" s="1"/>
  <c r="U78" i="1"/>
  <c r="AB78" i="1"/>
  <c r="AC78" i="1"/>
  <c r="P78" i="1" s="1"/>
  <c r="AE78" i="1"/>
  <c r="AD78" i="1" s="1"/>
  <c r="AF78" i="1"/>
  <c r="AG78" i="1"/>
  <c r="CU78" i="1" s="1"/>
  <c r="T78" i="1" s="1"/>
  <c r="AH78" i="1"/>
  <c r="AI78" i="1"/>
  <c r="CW78" i="1" s="1"/>
  <c r="V78" i="1" s="1"/>
  <c r="AJ78" i="1"/>
  <c r="CX78" i="1" s="1"/>
  <c r="W78" i="1" s="1"/>
  <c r="CR78" i="1"/>
  <c r="CS78" i="1"/>
  <c r="CV78" i="1"/>
  <c r="GL78" i="1"/>
  <c r="GO78" i="1"/>
  <c r="GP78" i="1"/>
  <c r="GV78" i="1"/>
  <c r="HC78" i="1"/>
  <c r="GX78" i="1" s="1"/>
  <c r="C79" i="1"/>
  <c r="D79" i="1"/>
  <c r="I79" i="1"/>
  <c r="K79" i="1"/>
  <c r="AC79" i="1"/>
  <c r="P79" i="1" s="1"/>
  <c r="AE79" i="1"/>
  <c r="AF79" i="1"/>
  <c r="AG79" i="1"/>
  <c r="AH79" i="1"/>
  <c r="AI79" i="1"/>
  <c r="CW79" i="1" s="1"/>
  <c r="V79" i="1" s="1"/>
  <c r="AJ79" i="1"/>
  <c r="CX79" i="1" s="1"/>
  <c r="W79" i="1" s="1"/>
  <c r="CQ79" i="1"/>
  <c r="CU79" i="1"/>
  <c r="T79" i="1" s="1"/>
  <c r="CV79" i="1"/>
  <c r="U79" i="1" s="1"/>
  <c r="GL79" i="1"/>
  <c r="GN79" i="1"/>
  <c r="GP79" i="1"/>
  <c r="GV79" i="1"/>
  <c r="HC79" i="1"/>
  <c r="GX79" i="1" s="1"/>
  <c r="C80" i="1"/>
  <c r="D80" i="1"/>
  <c r="I80" i="1"/>
  <c r="K80" i="1"/>
  <c r="U80" i="1"/>
  <c r="AC80" i="1"/>
  <c r="P80" i="1" s="1"/>
  <c r="AE80" i="1"/>
  <c r="AF80" i="1"/>
  <c r="AG80" i="1"/>
  <c r="AH80" i="1"/>
  <c r="AI80" i="1"/>
  <c r="CW80" i="1" s="1"/>
  <c r="V80" i="1" s="1"/>
  <c r="AJ80" i="1"/>
  <c r="CX80" i="1" s="1"/>
  <c r="W80" i="1" s="1"/>
  <c r="CQ80" i="1"/>
  <c r="CU80" i="1"/>
  <c r="T80" i="1" s="1"/>
  <c r="CV80" i="1"/>
  <c r="GL80" i="1"/>
  <c r="GN80" i="1"/>
  <c r="GP80" i="1"/>
  <c r="GV80" i="1"/>
  <c r="HC80" i="1"/>
  <c r="GX80" i="1" s="1"/>
  <c r="GB92" i="1" s="1"/>
  <c r="I81" i="1"/>
  <c r="K81" i="1"/>
  <c r="P81" i="1"/>
  <c r="CP81" i="1" s="1"/>
  <c r="O81" i="1" s="1"/>
  <c r="S81" i="1"/>
  <c r="CZ81" i="1" s="1"/>
  <c r="Y81" i="1" s="1"/>
  <c r="X81" i="1"/>
  <c r="AC81" i="1"/>
  <c r="AB81" i="1" s="1"/>
  <c r="AD81" i="1"/>
  <c r="AE81" i="1"/>
  <c r="Q81" i="1" s="1"/>
  <c r="AF81" i="1"/>
  <c r="AG81" i="1"/>
  <c r="CU81" i="1" s="1"/>
  <c r="T81" i="1" s="1"/>
  <c r="AH81" i="1"/>
  <c r="CV81" i="1" s="1"/>
  <c r="U81" i="1" s="1"/>
  <c r="AI81" i="1"/>
  <c r="AJ81" i="1"/>
  <c r="CR81" i="1"/>
  <c r="CS81" i="1"/>
  <c r="CT81" i="1"/>
  <c r="CW81" i="1"/>
  <c r="V81" i="1" s="1"/>
  <c r="CX81" i="1"/>
  <c r="W81" i="1" s="1"/>
  <c r="CY81" i="1"/>
  <c r="GL81" i="1"/>
  <c r="GN81" i="1"/>
  <c r="GP81" i="1"/>
  <c r="GV81" i="1"/>
  <c r="HC81" i="1" s="1"/>
  <c r="GX81" i="1" s="1"/>
  <c r="I82" i="1"/>
  <c r="K82" i="1"/>
  <c r="AC82" i="1"/>
  <c r="P82" i="1" s="1"/>
  <c r="AE82" i="1"/>
  <c r="AF82" i="1"/>
  <c r="AG82" i="1"/>
  <c r="CU82" i="1" s="1"/>
  <c r="AH82" i="1"/>
  <c r="AI82" i="1"/>
  <c r="CW82" i="1" s="1"/>
  <c r="V82" i="1" s="1"/>
  <c r="AJ82" i="1"/>
  <c r="CX82" i="1" s="1"/>
  <c r="W82" i="1" s="1"/>
  <c r="CV82" i="1"/>
  <c r="U82" i="1" s="1"/>
  <c r="DZ92" i="1" s="1"/>
  <c r="DZ71" i="1" s="1"/>
  <c r="GL82" i="1"/>
  <c r="GN82" i="1"/>
  <c r="GP82" i="1"/>
  <c r="GV82" i="1"/>
  <c r="GX82" i="1"/>
  <c r="HC82" i="1"/>
  <c r="C83" i="1"/>
  <c r="D83" i="1"/>
  <c r="S83" i="1"/>
  <c r="CZ83" i="1" s="1"/>
  <c r="Y83" i="1" s="1"/>
  <c r="T83" i="1"/>
  <c r="AC83" i="1"/>
  <c r="AD83" i="1"/>
  <c r="AE83" i="1"/>
  <c r="Q83" i="1" s="1"/>
  <c r="AF83" i="1"/>
  <c r="AG83" i="1"/>
  <c r="AH83" i="1"/>
  <c r="CV83" i="1" s="1"/>
  <c r="U83" i="1" s="1"/>
  <c r="AI83" i="1"/>
  <c r="CW83" i="1" s="1"/>
  <c r="V83" i="1" s="1"/>
  <c r="AJ83" i="1"/>
  <c r="CQ83" i="1"/>
  <c r="CR83" i="1"/>
  <c r="CT83" i="1"/>
  <c r="CU83" i="1"/>
  <c r="CX83" i="1"/>
  <c r="W83" i="1" s="1"/>
  <c r="CY83" i="1"/>
  <c r="X83" i="1" s="1"/>
  <c r="GL83" i="1"/>
  <c r="GN83" i="1"/>
  <c r="GP83" i="1"/>
  <c r="GV83" i="1"/>
  <c r="HC83" i="1" s="1"/>
  <c r="GX83" i="1" s="1"/>
  <c r="C84" i="1"/>
  <c r="D84" i="1"/>
  <c r="V84" i="1"/>
  <c r="AC84" i="1"/>
  <c r="P84" i="1" s="1"/>
  <c r="AE84" i="1"/>
  <c r="AF84" i="1"/>
  <c r="AG84" i="1"/>
  <c r="CU84" i="1" s="1"/>
  <c r="T84" i="1" s="1"/>
  <c r="AH84" i="1"/>
  <c r="AI84" i="1"/>
  <c r="CW84" i="1" s="1"/>
  <c r="AJ84" i="1"/>
  <c r="CX84" i="1" s="1"/>
  <c r="W84" i="1" s="1"/>
  <c r="CV84" i="1"/>
  <c r="U84" i="1" s="1"/>
  <c r="GL84" i="1"/>
  <c r="GN84" i="1"/>
  <c r="GP84" i="1"/>
  <c r="GV84" i="1"/>
  <c r="GX84" i="1"/>
  <c r="HC84" i="1"/>
  <c r="I85" i="1"/>
  <c r="P85" i="1"/>
  <c r="AC85" i="1"/>
  <c r="AE85" i="1"/>
  <c r="AF85" i="1"/>
  <c r="S85" i="1" s="1"/>
  <c r="CY85" i="1" s="1"/>
  <c r="X85" i="1" s="1"/>
  <c r="AG85" i="1"/>
  <c r="AH85" i="1"/>
  <c r="AI85" i="1"/>
  <c r="CW85" i="1" s="1"/>
  <c r="V85" i="1" s="1"/>
  <c r="AJ85" i="1"/>
  <c r="CX85" i="1" s="1"/>
  <c r="W85" i="1" s="1"/>
  <c r="CQ85" i="1"/>
  <c r="CU85" i="1"/>
  <c r="T85" i="1" s="1"/>
  <c r="CV85" i="1"/>
  <c r="U85" i="1" s="1"/>
  <c r="GL85" i="1"/>
  <c r="GN85" i="1"/>
  <c r="GP85" i="1"/>
  <c r="GV85" i="1"/>
  <c r="HC85" i="1" s="1"/>
  <c r="GX85" i="1" s="1"/>
  <c r="I86" i="1"/>
  <c r="P86" i="1"/>
  <c r="CP86" i="1" s="1"/>
  <c r="O86" i="1" s="1"/>
  <c r="S86" i="1"/>
  <c r="CZ86" i="1" s="1"/>
  <c r="Y86" i="1" s="1"/>
  <c r="W86" i="1"/>
  <c r="AC86" i="1"/>
  <c r="AB86" i="1" s="1"/>
  <c r="AD86" i="1"/>
  <c r="AE86" i="1"/>
  <c r="Q86" i="1" s="1"/>
  <c r="AF86" i="1"/>
  <c r="AG86" i="1"/>
  <c r="AH86" i="1"/>
  <c r="CV86" i="1" s="1"/>
  <c r="U86" i="1" s="1"/>
  <c r="AI86" i="1"/>
  <c r="CW86" i="1" s="1"/>
  <c r="V86" i="1" s="1"/>
  <c r="AJ86" i="1"/>
  <c r="CR86" i="1"/>
  <c r="CT86" i="1"/>
  <c r="CU86" i="1"/>
  <c r="T86" i="1" s="1"/>
  <c r="CX86" i="1"/>
  <c r="GL86" i="1"/>
  <c r="GN86" i="1"/>
  <c r="GP86" i="1"/>
  <c r="GV86" i="1"/>
  <c r="HC86" i="1" s="1"/>
  <c r="GX86" i="1" s="1"/>
  <c r="C87" i="1"/>
  <c r="D87" i="1"/>
  <c r="Q87" i="1"/>
  <c r="R87" i="1"/>
  <c r="GK87" i="1" s="1"/>
  <c r="U87" i="1"/>
  <c r="AB87" i="1"/>
  <c r="AC87" i="1"/>
  <c r="P87" i="1" s="1"/>
  <c r="AE87" i="1"/>
  <c r="AD87" i="1" s="1"/>
  <c r="AF87" i="1"/>
  <c r="AG87" i="1"/>
  <c r="CU87" i="1" s="1"/>
  <c r="T87" i="1" s="1"/>
  <c r="AH87" i="1"/>
  <c r="AI87" i="1"/>
  <c r="AJ87" i="1"/>
  <c r="CX87" i="1" s="1"/>
  <c r="W87" i="1" s="1"/>
  <c r="CR87" i="1"/>
  <c r="CS87" i="1"/>
  <c r="CV87" i="1"/>
  <c r="CW87" i="1"/>
  <c r="V87" i="1" s="1"/>
  <c r="GL87" i="1"/>
  <c r="GN87" i="1"/>
  <c r="GP87" i="1"/>
  <c r="GV87" i="1"/>
  <c r="HC87" i="1"/>
  <c r="GX87" i="1" s="1"/>
  <c r="C88" i="1"/>
  <c r="D88" i="1"/>
  <c r="P88" i="1"/>
  <c r="S88" i="1"/>
  <c r="AC88" i="1"/>
  <c r="AB88" i="1" s="1"/>
  <c r="AD88" i="1"/>
  <c r="AE88" i="1"/>
  <c r="Q88" i="1" s="1"/>
  <c r="AF88" i="1"/>
  <c r="AG88" i="1"/>
  <c r="AH88" i="1"/>
  <c r="AI88" i="1"/>
  <c r="CW88" i="1" s="1"/>
  <c r="V88" i="1" s="1"/>
  <c r="AJ88" i="1"/>
  <c r="CR88" i="1"/>
  <c r="CT88" i="1"/>
  <c r="CU88" i="1"/>
  <c r="T88" i="1" s="1"/>
  <c r="CV88" i="1"/>
  <c r="U88" i="1" s="1"/>
  <c r="CX88" i="1"/>
  <c r="W88" i="1" s="1"/>
  <c r="CY88" i="1"/>
  <c r="X88" i="1" s="1"/>
  <c r="CZ88" i="1"/>
  <c r="Y88" i="1" s="1"/>
  <c r="GL88" i="1"/>
  <c r="GN88" i="1"/>
  <c r="GP88" i="1"/>
  <c r="GV88" i="1"/>
  <c r="HC88" i="1" s="1"/>
  <c r="GX88" i="1"/>
  <c r="S89" i="1"/>
  <c r="T89" i="1"/>
  <c r="U89" i="1"/>
  <c r="Y89" i="1"/>
  <c r="AC89" i="1"/>
  <c r="CQ89" i="1" s="1"/>
  <c r="AE89" i="1"/>
  <c r="AF89" i="1"/>
  <c r="AG89" i="1"/>
  <c r="AH89" i="1"/>
  <c r="AI89" i="1"/>
  <c r="CW89" i="1" s="1"/>
  <c r="V89" i="1" s="1"/>
  <c r="AJ89" i="1"/>
  <c r="CR89" i="1"/>
  <c r="CT89" i="1"/>
  <c r="CU89" i="1"/>
  <c r="CV89" i="1"/>
  <c r="CX89" i="1"/>
  <c r="W89" i="1" s="1"/>
  <c r="CY89" i="1"/>
  <c r="X89" i="1" s="1"/>
  <c r="CZ89" i="1"/>
  <c r="GL89" i="1"/>
  <c r="GN89" i="1"/>
  <c r="GP89" i="1"/>
  <c r="GV89" i="1"/>
  <c r="HC89" i="1" s="1"/>
  <c r="GX89" i="1"/>
  <c r="S90" i="1"/>
  <c r="T90" i="1"/>
  <c r="U90" i="1"/>
  <c r="Y90" i="1"/>
  <c r="AC90" i="1"/>
  <c r="CQ90" i="1" s="1"/>
  <c r="AE90" i="1"/>
  <c r="AF90" i="1"/>
  <c r="AG90" i="1"/>
  <c r="AH90" i="1"/>
  <c r="AI90" i="1"/>
  <c r="CW90" i="1" s="1"/>
  <c r="V90" i="1" s="1"/>
  <c r="AJ90" i="1"/>
  <c r="CR90" i="1"/>
  <c r="CT90" i="1"/>
  <c r="CU90" i="1"/>
  <c r="CV90" i="1"/>
  <c r="CX90" i="1"/>
  <c r="W90" i="1" s="1"/>
  <c r="CY90" i="1"/>
  <c r="X90" i="1" s="1"/>
  <c r="CZ90" i="1"/>
  <c r="GL90" i="1"/>
  <c r="GN90" i="1"/>
  <c r="GP90" i="1"/>
  <c r="GV90" i="1"/>
  <c r="HC90" i="1" s="1"/>
  <c r="GX90" i="1" s="1"/>
  <c r="B92" i="1"/>
  <c r="B71" i="1" s="1"/>
  <c r="C92" i="1"/>
  <c r="C71" i="1" s="1"/>
  <c r="D92" i="1"/>
  <c r="D71" i="1" s="1"/>
  <c r="F92" i="1"/>
  <c r="F71" i="1" s="1"/>
  <c r="G92" i="1"/>
  <c r="G71" i="1" s="1"/>
  <c r="AG92" i="1"/>
  <c r="BX92" i="1"/>
  <c r="BX71" i="1" s="1"/>
  <c r="BY92" i="1"/>
  <c r="BY71" i="1" s="1"/>
  <c r="BZ92" i="1"/>
  <c r="CD92" i="1"/>
  <c r="CD71" i="1" s="1"/>
  <c r="CK92" i="1"/>
  <c r="CK71" i="1" s="1"/>
  <c r="CL92" i="1"/>
  <c r="CM92" i="1"/>
  <c r="CM71" i="1" s="1"/>
  <c r="DM92" i="1"/>
  <c r="FP92" i="1"/>
  <c r="FQ92" i="1"/>
  <c r="FQ71" i="1" s="1"/>
  <c r="FR92" i="1"/>
  <c r="FR71" i="1" s="1"/>
  <c r="FV92" i="1"/>
  <c r="FV71" i="1" s="1"/>
  <c r="GC92" i="1"/>
  <c r="GC71" i="1" s="1"/>
  <c r="GD92" i="1"/>
  <c r="GD71" i="1" s="1"/>
  <c r="GE92" i="1"/>
  <c r="GE71" i="1" s="1"/>
  <c r="D122" i="1"/>
  <c r="E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D126" i="1"/>
  <c r="E128" i="1"/>
  <c r="Z128" i="1"/>
  <c r="AA128" i="1"/>
  <c r="AM128" i="1"/>
  <c r="AN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CA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R128" i="1"/>
  <c r="DS128" i="1"/>
  <c r="EE128" i="1"/>
  <c r="EF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D130" i="1"/>
  <c r="I130" i="1"/>
  <c r="K130" i="1"/>
  <c r="P130" i="1"/>
  <c r="CP130" i="1" s="1"/>
  <c r="O130" i="1" s="1"/>
  <c r="S130" i="1"/>
  <c r="X130" i="1"/>
  <c r="AC130" i="1"/>
  <c r="AB130" i="1" s="1"/>
  <c r="AD130" i="1"/>
  <c r="AE130" i="1"/>
  <c r="Q130" i="1" s="1"/>
  <c r="AF130" i="1"/>
  <c r="AG130" i="1"/>
  <c r="AH130" i="1"/>
  <c r="CV130" i="1" s="1"/>
  <c r="U130" i="1" s="1"/>
  <c r="AI130" i="1"/>
  <c r="CW130" i="1" s="1"/>
  <c r="V130" i="1" s="1"/>
  <c r="AJ130" i="1"/>
  <c r="CQ130" i="1"/>
  <c r="CR130" i="1"/>
  <c r="CT130" i="1"/>
  <c r="CU130" i="1"/>
  <c r="T130" i="1" s="1"/>
  <c r="CX130" i="1"/>
  <c r="W130" i="1" s="1"/>
  <c r="CY130" i="1"/>
  <c r="CZ130" i="1"/>
  <c r="Y130" i="1" s="1"/>
  <c r="GL130" i="1"/>
  <c r="GO130" i="1"/>
  <c r="GP130" i="1"/>
  <c r="GV130" i="1"/>
  <c r="HC130" i="1" s="1"/>
  <c r="GX130" i="1" s="1"/>
  <c r="D131" i="1"/>
  <c r="I131" i="1"/>
  <c r="K131" i="1"/>
  <c r="AC131" i="1"/>
  <c r="AE131" i="1"/>
  <c r="AF131" i="1"/>
  <c r="S131" i="1" s="1"/>
  <c r="CY131" i="1" s="1"/>
  <c r="X131" i="1" s="1"/>
  <c r="AG131" i="1"/>
  <c r="AH131" i="1"/>
  <c r="AI131" i="1"/>
  <c r="CW131" i="1" s="1"/>
  <c r="V131" i="1" s="1"/>
  <c r="AJ131" i="1"/>
  <c r="CX131" i="1" s="1"/>
  <c r="W131" i="1" s="1"/>
  <c r="CQ131" i="1"/>
  <c r="CU131" i="1"/>
  <c r="T131" i="1" s="1"/>
  <c r="CV131" i="1"/>
  <c r="U131" i="1" s="1"/>
  <c r="GL131" i="1"/>
  <c r="GO131" i="1"/>
  <c r="GP131" i="1"/>
  <c r="GV131" i="1"/>
  <c r="GX131" i="1"/>
  <c r="HC131" i="1"/>
  <c r="D132" i="1"/>
  <c r="I132" i="1"/>
  <c r="K132" i="1"/>
  <c r="R132" i="1"/>
  <c r="GK132" i="1" s="1"/>
  <c r="AC132" i="1"/>
  <c r="P132" i="1" s="1"/>
  <c r="AE132" i="1"/>
  <c r="AD132" i="1" s="1"/>
  <c r="AB132" i="1" s="1"/>
  <c r="AF132" i="1"/>
  <c r="AG132" i="1"/>
  <c r="CU132" i="1" s="1"/>
  <c r="T132" i="1" s="1"/>
  <c r="AH132" i="1"/>
  <c r="AI132" i="1"/>
  <c r="AJ132" i="1"/>
  <c r="CX132" i="1" s="1"/>
  <c r="W132" i="1" s="1"/>
  <c r="CR132" i="1"/>
  <c r="CS132" i="1"/>
  <c r="CV132" i="1"/>
  <c r="U132" i="1" s="1"/>
  <c r="CW132" i="1"/>
  <c r="V132" i="1" s="1"/>
  <c r="GL132" i="1"/>
  <c r="GO132" i="1"/>
  <c r="GP132" i="1"/>
  <c r="GV132" i="1"/>
  <c r="HC132" i="1"/>
  <c r="GX132" i="1" s="1"/>
  <c r="D133" i="1"/>
  <c r="I133" i="1"/>
  <c r="K133" i="1"/>
  <c r="R133" i="1"/>
  <c r="S133" i="1"/>
  <c r="AC133" i="1"/>
  <c r="AD133" i="1"/>
  <c r="AE133" i="1"/>
  <c r="Q133" i="1" s="1"/>
  <c r="AF133" i="1"/>
  <c r="AG133" i="1"/>
  <c r="CU133" i="1" s="1"/>
  <c r="T133" i="1" s="1"/>
  <c r="AH133" i="1"/>
  <c r="CV133" i="1" s="1"/>
  <c r="U133" i="1" s="1"/>
  <c r="AI133" i="1"/>
  <c r="AJ133" i="1"/>
  <c r="CR133" i="1"/>
  <c r="CS133" i="1"/>
  <c r="CT133" i="1"/>
  <c r="CW133" i="1"/>
  <c r="V133" i="1" s="1"/>
  <c r="CX133" i="1"/>
  <c r="W133" i="1" s="1"/>
  <c r="GK133" i="1"/>
  <c r="GL133" i="1"/>
  <c r="GO133" i="1"/>
  <c r="GP133" i="1"/>
  <c r="GV133" i="1"/>
  <c r="HC133" i="1"/>
  <c r="GX133" i="1" s="1"/>
  <c r="D134" i="1"/>
  <c r="I134" i="1"/>
  <c r="K134" i="1"/>
  <c r="P134" i="1"/>
  <c r="S134" i="1"/>
  <c r="CZ134" i="1" s="1"/>
  <c r="Y134" i="1" s="1"/>
  <c r="T134" i="1"/>
  <c r="AC134" i="1"/>
  <c r="AD134" i="1"/>
  <c r="AE134" i="1"/>
  <c r="Q134" i="1" s="1"/>
  <c r="AF134" i="1"/>
  <c r="AG134" i="1"/>
  <c r="AH134" i="1"/>
  <c r="CV134" i="1" s="1"/>
  <c r="U134" i="1" s="1"/>
  <c r="AI134" i="1"/>
  <c r="CW134" i="1" s="1"/>
  <c r="V134" i="1" s="1"/>
  <c r="AJ134" i="1"/>
  <c r="CQ134" i="1"/>
  <c r="CR134" i="1"/>
  <c r="CT134" i="1"/>
  <c r="CU134" i="1"/>
  <c r="CX134" i="1"/>
  <c r="W134" i="1" s="1"/>
  <c r="CY134" i="1"/>
  <c r="X134" i="1" s="1"/>
  <c r="GL134" i="1"/>
  <c r="GO134" i="1"/>
  <c r="GP134" i="1"/>
  <c r="GV134" i="1"/>
  <c r="HC134" i="1" s="1"/>
  <c r="GX134" i="1" s="1"/>
  <c r="D135" i="1"/>
  <c r="I135" i="1"/>
  <c r="P135" i="1" s="1"/>
  <c r="Q135" i="1"/>
  <c r="AC135" i="1"/>
  <c r="AE135" i="1"/>
  <c r="AF135" i="1"/>
  <c r="S135" i="1" s="1"/>
  <c r="CY135" i="1" s="1"/>
  <c r="X135" i="1" s="1"/>
  <c r="AG135" i="1"/>
  <c r="AH135" i="1"/>
  <c r="AI135" i="1"/>
  <c r="CW135" i="1" s="1"/>
  <c r="V135" i="1" s="1"/>
  <c r="AJ135" i="1"/>
  <c r="CX135" i="1" s="1"/>
  <c r="W135" i="1" s="1"/>
  <c r="CQ135" i="1"/>
  <c r="CU135" i="1"/>
  <c r="T135" i="1" s="1"/>
  <c r="CV135" i="1"/>
  <c r="U135" i="1" s="1"/>
  <c r="GL135" i="1"/>
  <c r="GO135" i="1"/>
  <c r="GP135" i="1"/>
  <c r="GV135" i="1"/>
  <c r="HC135" i="1" s="1"/>
  <c r="GX135" i="1"/>
  <c r="C136" i="1"/>
  <c r="D136" i="1"/>
  <c r="I136" i="1"/>
  <c r="I138" i="1" s="1"/>
  <c r="Q138" i="1" s="1"/>
  <c r="K136" i="1"/>
  <c r="P136" i="1"/>
  <c r="AC136" i="1"/>
  <c r="AD136" i="1"/>
  <c r="AB136" i="1" s="1"/>
  <c r="AE136" i="1"/>
  <c r="AF136" i="1"/>
  <c r="AG136" i="1"/>
  <c r="AH136" i="1"/>
  <c r="CV136" i="1" s="1"/>
  <c r="U136" i="1" s="1"/>
  <c r="AI136" i="1"/>
  <c r="CW136" i="1" s="1"/>
  <c r="V136" i="1" s="1"/>
  <c r="AJ136" i="1"/>
  <c r="CX136" i="1" s="1"/>
  <c r="CQ136" i="1"/>
  <c r="CR136" i="1"/>
  <c r="CU136" i="1"/>
  <c r="T136" i="1" s="1"/>
  <c r="GL136" i="1"/>
  <c r="GO136" i="1"/>
  <c r="GP136" i="1"/>
  <c r="GV136" i="1"/>
  <c r="HC136" i="1" s="1"/>
  <c r="GX136" i="1"/>
  <c r="C137" i="1"/>
  <c r="D137" i="1"/>
  <c r="I137" i="1"/>
  <c r="K137" i="1"/>
  <c r="P137" i="1"/>
  <c r="X137" i="1"/>
  <c r="AC137" i="1"/>
  <c r="AE137" i="1"/>
  <c r="AF137" i="1"/>
  <c r="S137" i="1" s="1"/>
  <c r="CY137" i="1" s="1"/>
  <c r="AG137" i="1"/>
  <c r="AH137" i="1"/>
  <c r="AI137" i="1"/>
  <c r="CW137" i="1" s="1"/>
  <c r="V137" i="1" s="1"/>
  <c r="AJ137" i="1"/>
  <c r="CX137" i="1" s="1"/>
  <c r="W137" i="1" s="1"/>
  <c r="CQ137" i="1"/>
  <c r="CU137" i="1"/>
  <c r="T137" i="1" s="1"/>
  <c r="CV137" i="1"/>
  <c r="U137" i="1" s="1"/>
  <c r="GL137" i="1"/>
  <c r="GO137" i="1"/>
  <c r="GP137" i="1"/>
  <c r="GV137" i="1"/>
  <c r="HC137" i="1" s="1"/>
  <c r="GX137" i="1" s="1"/>
  <c r="P138" i="1"/>
  <c r="CP138" i="1" s="1"/>
  <c r="O138" i="1" s="1"/>
  <c r="S138" i="1"/>
  <c r="AC138" i="1"/>
  <c r="AB138" i="1" s="1"/>
  <c r="AD138" i="1"/>
  <c r="AE138" i="1"/>
  <c r="R138" i="1" s="1"/>
  <c r="GK138" i="1" s="1"/>
  <c r="AF138" i="1"/>
  <c r="AG138" i="1"/>
  <c r="AH138" i="1"/>
  <c r="AI138" i="1"/>
  <c r="CW138" i="1" s="1"/>
  <c r="V138" i="1" s="1"/>
  <c r="AJ138" i="1"/>
  <c r="CR138" i="1"/>
  <c r="CT138" i="1"/>
  <c r="CU138" i="1"/>
  <c r="T138" i="1" s="1"/>
  <c r="CV138" i="1"/>
  <c r="CX138" i="1"/>
  <c r="W138" i="1" s="1"/>
  <c r="CY138" i="1"/>
  <c r="X138" i="1" s="1"/>
  <c r="CZ138" i="1"/>
  <c r="Y138" i="1" s="1"/>
  <c r="GL138" i="1"/>
  <c r="GO138" i="1"/>
  <c r="GP138" i="1"/>
  <c r="GV138" i="1"/>
  <c r="HC138" i="1" s="1"/>
  <c r="GX138" i="1"/>
  <c r="I139" i="1"/>
  <c r="Q139" i="1" s="1"/>
  <c r="R139" i="1"/>
  <c r="GK139" i="1" s="1"/>
  <c r="AC139" i="1"/>
  <c r="CQ139" i="1" s="1"/>
  <c r="AE139" i="1"/>
  <c r="AD139" i="1" s="1"/>
  <c r="AB139" i="1" s="1"/>
  <c r="AF139" i="1"/>
  <c r="AG139" i="1"/>
  <c r="CU139" i="1" s="1"/>
  <c r="T139" i="1" s="1"/>
  <c r="AH139" i="1"/>
  <c r="AI139" i="1"/>
  <c r="AJ139" i="1"/>
  <c r="CX139" i="1" s="1"/>
  <c r="W139" i="1" s="1"/>
  <c r="CR139" i="1"/>
  <c r="CS139" i="1"/>
  <c r="CV139" i="1"/>
  <c r="U139" i="1" s="1"/>
  <c r="CW139" i="1"/>
  <c r="V139" i="1" s="1"/>
  <c r="GL139" i="1"/>
  <c r="GO139" i="1"/>
  <c r="GP139" i="1"/>
  <c r="GV139" i="1"/>
  <c r="HC139" i="1"/>
  <c r="GX139" i="1" s="1"/>
  <c r="C140" i="1"/>
  <c r="D140" i="1"/>
  <c r="I140" i="1"/>
  <c r="CX57" i="3" s="1"/>
  <c r="K140" i="1"/>
  <c r="R140" i="1"/>
  <c r="GK140" i="1" s="1"/>
  <c r="AC140" i="1"/>
  <c r="P140" i="1" s="1"/>
  <c r="AE140" i="1"/>
  <c r="AD140" i="1" s="1"/>
  <c r="AB140" i="1" s="1"/>
  <c r="AF140" i="1"/>
  <c r="AG140" i="1"/>
  <c r="CU140" i="1" s="1"/>
  <c r="T140" i="1" s="1"/>
  <c r="AH140" i="1"/>
  <c r="AI140" i="1"/>
  <c r="AJ140" i="1"/>
  <c r="CX140" i="1" s="1"/>
  <c r="W140" i="1" s="1"/>
  <c r="CR140" i="1"/>
  <c r="CS140" i="1"/>
  <c r="CV140" i="1"/>
  <c r="U140" i="1" s="1"/>
  <c r="CW140" i="1"/>
  <c r="V140" i="1" s="1"/>
  <c r="GL140" i="1"/>
  <c r="GO140" i="1"/>
  <c r="GP140" i="1"/>
  <c r="GV140" i="1"/>
  <c r="HC140" i="1"/>
  <c r="GX140" i="1" s="1"/>
  <c r="C141" i="1"/>
  <c r="D141" i="1"/>
  <c r="I141" i="1"/>
  <c r="CX58" i="3" s="1"/>
  <c r="K141" i="1"/>
  <c r="R141" i="1"/>
  <c r="GK141" i="1" s="1"/>
  <c r="AC141" i="1"/>
  <c r="P141" i="1" s="1"/>
  <c r="AE141" i="1"/>
  <c r="AD141" i="1" s="1"/>
  <c r="AB141" i="1" s="1"/>
  <c r="AF141" i="1"/>
  <c r="AG141" i="1"/>
  <c r="CU141" i="1" s="1"/>
  <c r="T141" i="1" s="1"/>
  <c r="AH141" i="1"/>
  <c r="AI141" i="1"/>
  <c r="AJ141" i="1"/>
  <c r="CX141" i="1" s="1"/>
  <c r="W141" i="1" s="1"/>
  <c r="CR141" i="1"/>
  <c r="CS141" i="1"/>
  <c r="CV141" i="1"/>
  <c r="U141" i="1" s="1"/>
  <c r="CW141" i="1"/>
  <c r="V141" i="1" s="1"/>
  <c r="GL141" i="1"/>
  <c r="GO141" i="1"/>
  <c r="GP141" i="1"/>
  <c r="GV141" i="1"/>
  <c r="HC141" i="1"/>
  <c r="GX141" i="1" s="1"/>
  <c r="I142" i="1"/>
  <c r="P142" i="1" s="1"/>
  <c r="AC142" i="1"/>
  <c r="AE142" i="1"/>
  <c r="AF142" i="1"/>
  <c r="S142" i="1" s="1"/>
  <c r="CY142" i="1" s="1"/>
  <c r="X142" i="1" s="1"/>
  <c r="AG142" i="1"/>
  <c r="AH142" i="1"/>
  <c r="AI142" i="1"/>
  <c r="CW142" i="1" s="1"/>
  <c r="V142" i="1" s="1"/>
  <c r="AJ142" i="1"/>
  <c r="CX142" i="1" s="1"/>
  <c r="W142" i="1" s="1"/>
  <c r="CQ142" i="1"/>
  <c r="CR142" i="1"/>
  <c r="CU142" i="1"/>
  <c r="T142" i="1" s="1"/>
  <c r="CV142" i="1"/>
  <c r="U142" i="1" s="1"/>
  <c r="CZ142" i="1"/>
  <c r="Y142" i="1" s="1"/>
  <c r="GL142" i="1"/>
  <c r="GO142" i="1"/>
  <c r="GP142" i="1"/>
  <c r="GV142" i="1"/>
  <c r="GX142" i="1"/>
  <c r="HC142" i="1"/>
  <c r="AC143" i="1"/>
  <c r="AD143" i="1"/>
  <c r="AE143" i="1"/>
  <c r="AF143" i="1"/>
  <c r="AG143" i="1"/>
  <c r="AH143" i="1"/>
  <c r="CV143" i="1" s="1"/>
  <c r="AI143" i="1"/>
  <c r="CW143" i="1" s="1"/>
  <c r="AJ143" i="1"/>
  <c r="CQ143" i="1"/>
  <c r="CR143" i="1"/>
  <c r="CT143" i="1"/>
  <c r="CU143" i="1"/>
  <c r="CX143" i="1"/>
  <c r="GL143" i="1"/>
  <c r="GO143" i="1"/>
  <c r="GP143" i="1"/>
  <c r="GV143" i="1"/>
  <c r="HC143" i="1" s="1"/>
  <c r="C144" i="1"/>
  <c r="D144" i="1"/>
  <c r="I144" i="1"/>
  <c r="S144" i="1" s="1"/>
  <c r="K144" i="1"/>
  <c r="P144" i="1"/>
  <c r="AC144" i="1"/>
  <c r="AB144" i="1" s="1"/>
  <c r="AD144" i="1"/>
  <c r="AE144" i="1"/>
  <c r="R144" i="1" s="1"/>
  <c r="GK144" i="1" s="1"/>
  <c r="AF144" i="1"/>
  <c r="AG144" i="1"/>
  <c r="AH144" i="1"/>
  <c r="CV144" i="1" s="1"/>
  <c r="U144" i="1" s="1"/>
  <c r="AI144" i="1"/>
  <c r="CW144" i="1" s="1"/>
  <c r="V144" i="1" s="1"/>
  <c r="AJ144" i="1"/>
  <c r="CQ144" i="1"/>
  <c r="CR144" i="1"/>
  <c r="CT144" i="1"/>
  <c r="CU144" i="1"/>
  <c r="T144" i="1" s="1"/>
  <c r="CX144" i="1"/>
  <c r="W144" i="1" s="1"/>
  <c r="GL144" i="1"/>
  <c r="GO144" i="1"/>
  <c r="GP144" i="1"/>
  <c r="GV144" i="1"/>
  <c r="HC144" i="1" s="1"/>
  <c r="GX144" i="1" s="1"/>
  <c r="C145" i="1"/>
  <c r="D145" i="1"/>
  <c r="I145" i="1"/>
  <c r="S145" i="1" s="1"/>
  <c r="CZ145" i="1" s="1"/>
  <c r="Y145" i="1" s="1"/>
  <c r="K145" i="1"/>
  <c r="P145" i="1"/>
  <c r="T145" i="1"/>
  <c r="AC145" i="1"/>
  <c r="AB145" i="1" s="1"/>
  <c r="AD145" i="1"/>
  <c r="AE145" i="1"/>
  <c r="AF145" i="1"/>
  <c r="AG145" i="1"/>
  <c r="AH145" i="1"/>
  <c r="AI145" i="1"/>
  <c r="CW145" i="1" s="1"/>
  <c r="V145" i="1" s="1"/>
  <c r="AJ145" i="1"/>
  <c r="CQ145" i="1"/>
  <c r="CR145" i="1"/>
  <c r="CT145" i="1"/>
  <c r="CU145" i="1"/>
  <c r="CV145" i="1"/>
  <c r="U145" i="1" s="1"/>
  <c r="CX145" i="1"/>
  <c r="W145" i="1" s="1"/>
  <c r="CY145" i="1"/>
  <c r="X145" i="1" s="1"/>
  <c r="GL145" i="1"/>
  <c r="GO145" i="1"/>
  <c r="GP145" i="1"/>
  <c r="GV145" i="1"/>
  <c r="HC145" i="1" s="1"/>
  <c r="GX145" i="1" s="1"/>
  <c r="AC146" i="1"/>
  <c r="AD146" i="1"/>
  <c r="AE146" i="1"/>
  <c r="AF146" i="1"/>
  <c r="AG146" i="1"/>
  <c r="CU146" i="1" s="1"/>
  <c r="AH146" i="1"/>
  <c r="CV146" i="1" s="1"/>
  <c r="AI146" i="1"/>
  <c r="AJ146" i="1"/>
  <c r="CR146" i="1"/>
  <c r="CS146" i="1"/>
  <c r="CT146" i="1"/>
  <c r="CW146" i="1"/>
  <c r="CX146" i="1"/>
  <c r="GL146" i="1"/>
  <c r="GO146" i="1"/>
  <c r="GP146" i="1"/>
  <c r="GV146" i="1"/>
  <c r="HC146" i="1" s="1"/>
  <c r="I147" i="1"/>
  <c r="Q147" i="1" s="1"/>
  <c r="R147" i="1"/>
  <c r="AC147" i="1"/>
  <c r="AE147" i="1"/>
  <c r="AD147" i="1" s="1"/>
  <c r="AF147" i="1"/>
  <c r="S147" i="1" s="1"/>
  <c r="AG147" i="1"/>
  <c r="CU147" i="1" s="1"/>
  <c r="T147" i="1" s="1"/>
  <c r="AH147" i="1"/>
  <c r="AI147" i="1"/>
  <c r="AJ147" i="1"/>
  <c r="CX147" i="1" s="1"/>
  <c r="W147" i="1" s="1"/>
  <c r="CR147" i="1"/>
  <c r="CS147" i="1"/>
  <c r="CT147" i="1"/>
  <c r="CV147" i="1"/>
  <c r="U147" i="1" s="1"/>
  <c r="CW147" i="1"/>
  <c r="V147" i="1" s="1"/>
  <c r="GK147" i="1"/>
  <c r="GL147" i="1"/>
  <c r="GO147" i="1"/>
  <c r="GP147" i="1"/>
  <c r="GV147" i="1"/>
  <c r="HC147" i="1"/>
  <c r="GX147" i="1" s="1"/>
  <c r="C148" i="1"/>
  <c r="D148" i="1"/>
  <c r="I148" i="1"/>
  <c r="CX61" i="3" s="1"/>
  <c r="K148" i="1"/>
  <c r="S148" i="1"/>
  <c r="AC148" i="1"/>
  <c r="AE148" i="1"/>
  <c r="AF148" i="1"/>
  <c r="CT148" i="1" s="1"/>
  <c r="AG148" i="1"/>
  <c r="CU148" i="1" s="1"/>
  <c r="T148" i="1" s="1"/>
  <c r="AH148" i="1"/>
  <c r="AI148" i="1"/>
  <c r="CW148" i="1" s="1"/>
  <c r="V148" i="1" s="1"/>
  <c r="AJ148" i="1"/>
  <c r="CV148" i="1"/>
  <c r="U148" i="1" s="1"/>
  <c r="CX148" i="1"/>
  <c r="W148" i="1" s="1"/>
  <c r="GL148" i="1"/>
  <c r="GO148" i="1"/>
  <c r="GP148" i="1"/>
  <c r="GV148" i="1"/>
  <c r="GX148" i="1"/>
  <c r="HC148" i="1"/>
  <c r="C149" i="1"/>
  <c r="D149" i="1"/>
  <c r="I149" i="1"/>
  <c r="K149" i="1"/>
  <c r="AC149" i="1"/>
  <c r="AE149" i="1"/>
  <c r="AF149" i="1"/>
  <c r="AG149" i="1"/>
  <c r="CU149" i="1" s="1"/>
  <c r="AH149" i="1"/>
  <c r="AI149" i="1"/>
  <c r="CW149" i="1" s="1"/>
  <c r="AJ149" i="1"/>
  <c r="CX149" i="1" s="1"/>
  <c r="W149" i="1" s="1"/>
  <c r="CS149" i="1"/>
  <c r="CV149" i="1"/>
  <c r="GL149" i="1"/>
  <c r="GO149" i="1"/>
  <c r="GP149" i="1"/>
  <c r="GV149" i="1"/>
  <c r="HC149" i="1"/>
  <c r="GX149" i="1" s="1"/>
  <c r="I150" i="1"/>
  <c r="P150" i="1" s="1"/>
  <c r="Q150" i="1"/>
  <c r="R150" i="1"/>
  <c r="T150" i="1"/>
  <c r="AC150" i="1"/>
  <c r="AD150" i="1"/>
  <c r="AB150" i="1" s="1"/>
  <c r="AE150" i="1"/>
  <c r="AF150" i="1"/>
  <c r="AG150" i="1"/>
  <c r="AH150" i="1"/>
  <c r="CV150" i="1" s="1"/>
  <c r="U150" i="1" s="1"/>
  <c r="AI150" i="1"/>
  <c r="AJ150" i="1"/>
  <c r="CX150" i="1" s="1"/>
  <c r="CQ150" i="1"/>
  <c r="CR150" i="1"/>
  <c r="CS150" i="1"/>
  <c r="CU150" i="1"/>
  <c r="CW150" i="1"/>
  <c r="V150" i="1" s="1"/>
  <c r="GK150" i="1"/>
  <c r="GL150" i="1"/>
  <c r="GO150" i="1"/>
  <c r="GP150" i="1"/>
  <c r="GV150" i="1"/>
  <c r="HC150" i="1"/>
  <c r="GX150" i="1" s="1"/>
  <c r="AC151" i="1"/>
  <c r="CQ151" i="1" s="1"/>
  <c r="AE151" i="1"/>
  <c r="AF151" i="1"/>
  <c r="AG151" i="1"/>
  <c r="AH151" i="1"/>
  <c r="AI151" i="1"/>
  <c r="CW151" i="1" s="1"/>
  <c r="AJ151" i="1"/>
  <c r="CT151" i="1"/>
  <c r="CU151" i="1"/>
  <c r="CV151" i="1"/>
  <c r="CX151" i="1"/>
  <c r="GL151" i="1"/>
  <c r="GO151" i="1"/>
  <c r="GP151" i="1"/>
  <c r="GV151" i="1"/>
  <c r="HC151" i="1" s="1"/>
  <c r="C152" i="1"/>
  <c r="D152" i="1"/>
  <c r="I152" i="1"/>
  <c r="T152" i="1" s="1"/>
  <c r="K152" i="1"/>
  <c r="Q152" i="1"/>
  <c r="S152" i="1"/>
  <c r="AC152" i="1"/>
  <c r="AD152" i="1"/>
  <c r="AE152" i="1"/>
  <c r="AF152" i="1"/>
  <c r="AG152" i="1"/>
  <c r="AH152" i="1"/>
  <c r="AI152" i="1"/>
  <c r="CW152" i="1" s="1"/>
  <c r="V152" i="1" s="1"/>
  <c r="AJ152" i="1"/>
  <c r="CQ152" i="1"/>
  <c r="CR152" i="1"/>
  <c r="CT152" i="1"/>
  <c r="CU152" i="1"/>
  <c r="CV152" i="1"/>
  <c r="U152" i="1" s="1"/>
  <c r="CX152" i="1"/>
  <c r="W152" i="1" s="1"/>
  <c r="GL152" i="1"/>
  <c r="GO152" i="1"/>
  <c r="GP152" i="1"/>
  <c r="GV152" i="1"/>
  <c r="HC152" i="1" s="1"/>
  <c r="GX152" i="1" s="1"/>
  <c r="C153" i="1"/>
  <c r="D153" i="1"/>
  <c r="I153" i="1"/>
  <c r="K153" i="1"/>
  <c r="Q153" i="1"/>
  <c r="AC153" i="1"/>
  <c r="AD153" i="1"/>
  <c r="AE153" i="1"/>
  <c r="AF153" i="1"/>
  <c r="AG153" i="1"/>
  <c r="AH153" i="1"/>
  <c r="AI153" i="1"/>
  <c r="CW153" i="1" s="1"/>
  <c r="AJ153" i="1"/>
  <c r="CQ153" i="1"/>
  <c r="CR153" i="1"/>
  <c r="CT153" i="1"/>
  <c r="CU153" i="1"/>
  <c r="CV153" i="1"/>
  <c r="U153" i="1" s="1"/>
  <c r="CX153" i="1"/>
  <c r="GL153" i="1"/>
  <c r="GO153" i="1"/>
  <c r="GP153" i="1"/>
  <c r="GV153" i="1"/>
  <c r="HC153" i="1" s="1"/>
  <c r="AC154" i="1"/>
  <c r="AD154" i="1"/>
  <c r="AE154" i="1"/>
  <c r="AF154" i="1"/>
  <c r="AG154" i="1"/>
  <c r="CU154" i="1" s="1"/>
  <c r="AH154" i="1"/>
  <c r="AI154" i="1"/>
  <c r="AJ154" i="1"/>
  <c r="CX154" i="1" s="1"/>
  <c r="CR154" i="1"/>
  <c r="CS154" i="1"/>
  <c r="CV154" i="1"/>
  <c r="CW154" i="1"/>
  <c r="GL154" i="1"/>
  <c r="GO154" i="1"/>
  <c r="GP154" i="1"/>
  <c r="GV154" i="1"/>
  <c r="HC154" i="1"/>
  <c r="AC155" i="1"/>
  <c r="AD155" i="1"/>
  <c r="AB155" i="1" s="1"/>
  <c r="AE155" i="1"/>
  <c r="AF155" i="1"/>
  <c r="AG155" i="1"/>
  <c r="AH155" i="1"/>
  <c r="CV155" i="1" s="1"/>
  <c r="AI155" i="1"/>
  <c r="CW155" i="1" s="1"/>
  <c r="AJ155" i="1"/>
  <c r="CX155" i="1" s="1"/>
  <c r="CQ155" i="1"/>
  <c r="CR155" i="1"/>
  <c r="CU155" i="1"/>
  <c r="GL155" i="1"/>
  <c r="GO155" i="1"/>
  <c r="GP155" i="1"/>
  <c r="GV155" i="1"/>
  <c r="HC155" i="1" s="1"/>
  <c r="C156" i="1"/>
  <c r="D156" i="1"/>
  <c r="I156" i="1"/>
  <c r="K156" i="1"/>
  <c r="P156" i="1"/>
  <c r="U156" i="1"/>
  <c r="AC156" i="1"/>
  <c r="AD156" i="1"/>
  <c r="AB156" i="1" s="1"/>
  <c r="AE156" i="1"/>
  <c r="AF156" i="1"/>
  <c r="S156" i="1" s="1"/>
  <c r="CY156" i="1" s="1"/>
  <c r="X156" i="1" s="1"/>
  <c r="AG156" i="1"/>
  <c r="AH156" i="1"/>
  <c r="CV156" i="1" s="1"/>
  <c r="AI156" i="1"/>
  <c r="CW156" i="1" s="1"/>
  <c r="V156" i="1" s="1"/>
  <c r="AJ156" i="1"/>
  <c r="CX156" i="1" s="1"/>
  <c r="W156" i="1" s="1"/>
  <c r="CQ156" i="1"/>
  <c r="CR156" i="1"/>
  <c r="CU156" i="1"/>
  <c r="T156" i="1" s="1"/>
  <c r="CZ156" i="1"/>
  <c r="Y156" i="1" s="1"/>
  <c r="GL156" i="1"/>
  <c r="GO156" i="1"/>
  <c r="GP156" i="1"/>
  <c r="GV156" i="1"/>
  <c r="HC156" i="1" s="1"/>
  <c r="GX156" i="1" s="1"/>
  <c r="C157" i="1"/>
  <c r="D157" i="1"/>
  <c r="I157" i="1"/>
  <c r="CX66" i="3" s="1"/>
  <c r="K157" i="1"/>
  <c r="P157" i="1"/>
  <c r="AC157" i="1"/>
  <c r="AE157" i="1"/>
  <c r="AF157" i="1"/>
  <c r="S157" i="1" s="1"/>
  <c r="CY157" i="1" s="1"/>
  <c r="X157" i="1" s="1"/>
  <c r="AG157" i="1"/>
  <c r="AH157" i="1"/>
  <c r="AI157" i="1"/>
  <c r="CW157" i="1" s="1"/>
  <c r="V157" i="1" s="1"/>
  <c r="AJ157" i="1"/>
  <c r="CX157" i="1" s="1"/>
  <c r="W157" i="1" s="1"/>
  <c r="CQ157" i="1"/>
  <c r="CU157" i="1"/>
  <c r="T157" i="1" s="1"/>
  <c r="CV157" i="1"/>
  <c r="U157" i="1" s="1"/>
  <c r="GL157" i="1"/>
  <c r="GO157" i="1"/>
  <c r="GP157" i="1"/>
  <c r="GV157" i="1"/>
  <c r="HC157" i="1" s="1"/>
  <c r="GX157" i="1" s="1"/>
  <c r="AC158" i="1"/>
  <c r="AB158" i="1" s="1"/>
  <c r="AD158" i="1"/>
  <c r="AE158" i="1"/>
  <c r="AF158" i="1"/>
  <c r="AG158" i="1"/>
  <c r="AH158" i="1"/>
  <c r="CV158" i="1" s="1"/>
  <c r="AI158" i="1"/>
  <c r="CW158" i="1" s="1"/>
  <c r="AJ158" i="1"/>
  <c r="CR158" i="1"/>
  <c r="CT158" i="1"/>
  <c r="CU158" i="1"/>
  <c r="CX158" i="1"/>
  <c r="GL158" i="1"/>
  <c r="GO158" i="1"/>
  <c r="GP158" i="1"/>
  <c r="GV158" i="1"/>
  <c r="HC158" i="1" s="1"/>
  <c r="I159" i="1"/>
  <c r="Q159" i="1" s="1"/>
  <c r="S159" i="1"/>
  <c r="AC159" i="1"/>
  <c r="AD159" i="1"/>
  <c r="AE159" i="1"/>
  <c r="AF159" i="1"/>
  <c r="AG159" i="1"/>
  <c r="CU159" i="1" s="1"/>
  <c r="T159" i="1" s="1"/>
  <c r="AH159" i="1"/>
  <c r="CV159" i="1" s="1"/>
  <c r="U159" i="1" s="1"/>
  <c r="AI159" i="1"/>
  <c r="AJ159" i="1"/>
  <c r="CR159" i="1"/>
  <c r="CS159" i="1"/>
  <c r="CT159" i="1"/>
  <c r="CW159" i="1"/>
  <c r="V159" i="1" s="1"/>
  <c r="CX159" i="1"/>
  <c r="W159" i="1" s="1"/>
  <c r="GL159" i="1"/>
  <c r="GO159" i="1"/>
  <c r="GP159" i="1"/>
  <c r="GV159" i="1"/>
  <c r="HC159" i="1"/>
  <c r="C160" i="1"/>
  <c r="D160" i="1"/>
  <c r="I160" i="1"/>
  <c r="K160" i="1"/>
  <c r="R160" i="1"/>
  <c r="AC160" i="1"/>
  <c r="AD160" i="1"/>
  <c r="AE160" i="1"/>
  <c r="Q160" i="1" s="1"/>
  <c r="AF160" i="1"/>
  <c r="S160" i="1" s="1"/>
  <c r="AG160" i="1"/>
  <c r="CU160" i="1" s="1"/>
  <c r="T160" i="1" s="1"/>
  <c r="AH160" i="1"/>
  <c r="CV160" i="1" s="1"/>
  <c r="U160" i="1" s="1"/>
  <c r="AI160" i="1"/>
  <c r="AJ160" i="1"/>
  <c r="CX160" i="1" s="1"/>
  <c r="W160" i="1" s="1"/>
  <c r="CR160" i="1"/>
  <c r="CS160" i="1"/>
  <c r="CT160" i="1"/>
  <c r="CW160" i="1"/>
  <c r="V160" i="1" s="1"/>
  <c r="GK160" i="1"/>
  <c r="GL160" i="1"/>
  <c r="GO160" i="1"/>
  <c r="GP160" i="1"/>
  <c r="GV160" i="1"/>
  <c r="HC160" i="1"/>
  <c r="GX160" i="1" s="1"/>
  <c r="C161" i="1"/>
  <c r="D161" i="1"/>
  <c r="I161" i="1"/>
  <c r="CX68" i="3" s="1"/>
  <c r="K161" i="1"/>
  <c r="R161" i="1"/>
  <c r="S161" i="1"/>
  <c r="AC161" i="1"/>
  <c r="AD161" i="1"/>
  <c r="AE161" i="1"/>
  <c r="Q161" i="1" s="1"/>
  <c r="AF161" i="1"/>
  <c r="AG161" i="1"/>
  <c r="CU161" i="1" s="1"/>
  <c r="T161" i="1" s="1"/>
  <c r="AH161" i="1"/>
  <c r="CV161" i="1" s="1"/>
  <c r="U161" i="1" s="1"/>
  <c r="AI161" i="1"/>
  <c r="AJ161" i="1"/>
  <c r="CR161" i="1"/>
  <c r="CS161" i="1"/>
  <c r="CT161" i="1"/>
  <c r="CW161" i="1"/>
  <c r="V161" i="1" s="1"/>
  <c r="CX161" i="1"/>
  <c r="W161" i="1" s="1"/>
  <c r="GK161" i="1"/>
  <c r="GL161" i="1"/>
  <c r="GO161" i="1"/>
  <c r="GP161" i="1"/>
  <c r="GV161" i="1"/>
  <c r="HC161" i="1"/>
  <c r="GX161" i="1" s="1"/>
  <c r="I162" i="1"/>
  <c r="V162" i="1"/>
  <c r="AC162" i="1"/>
  <c r="AE162" i="1"/>
  <c r="AF162" i="1"/>
  <c r="AG162" i="1"/>
  <c r="CU162" i="1" s="1"/>
  <c r="AH162" i="1"/>
  <c r="AI162" i="1"/>
  <c r="CW162" i="1" s="1"/>
  <c r="AJ162" i="1"/>
  <c r="CX162" i="1" s="1"/>
  <c r="CV162" i="1"/>
  <c r="U162" i="1" s="1"/>
  <c r="GL162" i="1"/>
  <c r="GO162" i="1"/>
  <c r="GP162" i="1"/>
  <c r="GV162" i="1"/>
  <c r="HC162" i="1"/>
  <c r="I163" i="1"/>
  <c r="P163" i="1"/>
  <c r="X163" i="1"/>
  <c r="AC163" i="1"/>
  <c r="AE163" i="1"/>
  <c r="AF163" i="1"/>
  <c r="S163" i="1" s="1"/>
  <c r="CY163" i="1" s="1"/>
  <c r="AG163" i="1"/>
  <c r="AH163" i="1"/>
  <c r="AI163" i="1"/>
  <c r="CW163" i="1" s="1"/>
  <c r="V163" i="1" s="1"/>
  <c r="AJ163" i="1"/>
  <c r="CX163" i="1" s="1"/>
  <c r="W163" i="1" s="1"/>
  <c r="CQ163" i="1"/>
  <c r="CU163" i="1"/>
  <c r="T163" i="1" s="1"/>
  <c r="CV163" i="1"/>
  <c r="U163" i="1" s="1"/>
  <c r="GL163" i="1"/>
  <c r="GO163" i="1"/>
  <c r="GP163" i="1"/>
  <c r="GV163" i="1"/>
  <c r="HC163" i="1" s="1"/>
  <c r="GX163" i="1" s="1"/>
  <c r="C164" i="1"/>
  <c r="D164" i="1"/>
  <c r="I164" i="1"/>
  <c r="K164" i="1"/>
  <c r="Q164" i="1"/>
  <c r="T164" i="1"/>
  <c r="AC164" i="1"/>
  <c r="AD164" i="1"/>
  <c r="AB164" i="1" s="1"/>
  <c r="AE164" i="1"/>
  <c r="AF164" i="1"/>
  <c r="S164" i="1" s="1"/>
  <c r="AG164" i="1"/>
  <c r="AH164" i="1"/>
  <c r="AI164" i="1"/>
  <c r="CW164" i="1" s="1"/>
  <c r="AJ164" i="1"/>
  <c r="CX164" i="1" s="1"/>
  <c r="W164" i="1" s="1"/>
  <c r="CQ164" i="1"/>
  <c r="CR164" i="1"/>
  <c r="CU164" i="1"/>
  <c r="CV164" i="1"/>
  <c r="U164" i="1" s="1"/>
  <c r="GL164" i="1"/>
  <c r="GO164" i="1"/>
  <c r="GP164" i="1"/>
  <c r="GV164" i="1"/>
  <c r="HC164" i="1" s="1"/>
  <c r="GX164" i="1" s="1"/>
  <c r="C165" i="1"/>
  <c r="D165" i="1"/>
  <c r="I165" i="1"/>
  <c r="K165" i="1"/>
  <c r="AC165" i="1"/>
  <c r="AB165" i="1" s="1"/>
  <c r="AD165" i="1"/>
  <c r="AE165" i="1"/>
  <c r="AF165" i="1"/>
  <c r="AG165" i="1"/>
  <c r="AH165" i="1"/>
  <c r="CV165" i="1" s="1"/>
  <c r="U165" i="1" s="1"/>
  <c r="AI165" i="1"/>
  <c r="CW165" i="1" s="1"/>
  <c r="AJ165" i="1"/>
  <c r="CX165" i="1" s="1"/>
  <c r="CQ165" i="1"/>
  <c r="CR165" i="1"/>
  <c r="CU165" i="1"/>
  <c r="GL165" i="1"/>
  <c r="GO165" i="1"/>
  <c r="GP165" i="1"/>
  <c r="GV165" i="1"/>
  <c r="HC165" i="1" s="1"/>
  <c r="GX165" i="1"/>
  <c r="AC166" i="1"/>
  <c r="AD166" i="1"/>
  <c r="AE166" i="1"/>
  <c r="AF166" i="1"/>
  <c r="AG166" i="1"/>
  <c r="AH166" i="1"/>
  <c r="CV166" i="1" s="1"/>
  <c r="AI166" i="1"/>
  <c r="AJ166" i="1"/>
  <c r="CQ166" i="1"/>
  <c r="CR166" i="1"/>
  <c r="CS166" i="1"/>
  <c r="CT166" i="1"/>
  <c r="CU166" i="1"/>
  <c r="CW166" i="1"/>
  <c r="CX166" i="1"/>
  <c r="GL166" i="1"/>
  <c r="GO166" i="1"/>
  <c r="GP166" i="1"/>
  <c r="GV166" i="1"/>
  <c r="HC166" i="1" s="1"/>
  <c r="AC167" i="1"/>
  <c r="AD167" i="1"/>
  <c r="AE167" i="1"/>
  <c r="AF167" i="1"/>
  <c r="AG167" i="1"/>
  <c r="CU167" i="1" s="1"/>
  <c r="AH167" i="1"/>
  <c r="AI167" i="1"/>
  <c r="AJ167" i="1"/>
  <c r="CR167" i="1"/>
  <c r="CS167" i="1"/>
  <c r="CT167" i="1"/>
  <c r="CV167" i="1"/>
  <c r="CW167" i="1"/>
  <c r="CX167" i="1"/>
  <c r="GL167" i="1"/>
  <c r="GO167" i="1"/>
  <c r="GP167" i="1"/>
  <c r="GV167" i="1"/>
  <c r="HC167" i="1"/>
  <c r="B169" i="1"/>
  <c r="B128" i="1" s="1"/>
  <c r="C169" i="1"/>
  <c r="C128" i="1" s="1"/>
  <c r="D169" i="1"/>
  <c r="D128" i="1" s="1"/>
  <c r="F169" i="1"/>
  <c r="F128" i="1" s="1"/>
  <c r="G169" i="1"/>
  <c r="G128" i="1" s="1"/>
  <c r="Q169" i="1"/>
  <c r="U169" i="1"/>
  <c r="Y169" i="1"/>
  <c r="Y128" i="1" s="1"/>
  <c r="AB169" i="1"/>
  <c r="AC169" i="1"/>
  <c r="AC128" i="1" s="1"/>
  <c r="AD169" i="1"/>
  <c r="AD128" i="1" s="1"/>
  <c r="AE169" i="1"/>
  <c r="AE128" i="1" s="1"/>
  <c r="AF169" i="1"/>
  <c r="AG169" i="1"/>
  <c r="AG128" i="1" s="1"/>
  <c r="AH169" i="1"/>
  <c r="AH128" i="1" s="1"/>
  <c r="AI169" i="1"/>
  <c r="AI128" i="1" s="1"/>
  <c r="AJ169" i="1"/>
  <c r="AK169" i="1"/>
  <c r="AK128" i="1" s="1"/>
  <c r="AL169" i="1"/>
  <c r="AL128" i="1" s="1"/>
  <c r="AS169" i="1"/>
  <c r="AT169" i="1"/>
  <c r="AW169" i="1"/>
  <c r="BA169" i="1"/>
  <c r="BX169" i="1"/>
  <c r="BY169" i="1"/>
  <c r="BZ169" i="1"/>
  <c r="BZ128" i="1" s="1"/>
  <c r="CA169" i="1"/>
  <c r="AR169" i="1" s="1"/>
  <c r="CB169" i="1"/>
  <c r="CB128" i="1" s="1"/>
  <c r="CC169" i="1"/>
  <c r="CC128" i="1" s="1"/>
  <c r="CD169" i="1"/>
  <c r="CD128" i="1" s="1"/>
  <c r="CF169" i="1"/>
  <c r="CF128" i="1" s="1"/>
  <c r="CG169" i="1"/>
  <c r="CG128" i="1" s="1"/>
  <c r="CJ169" i="1"/>
  <c r="CJ128" i="1" s="1"/>
  <c r="CK169" i="1"/>
  <c r="CL169" i="1"/>
  <c r="CL128" i="1" s="1"/>
  <c r="CM169" i="1"/>
  <c r="CM128" i="1" s="1"/>
  <c r="DG169" i="1"/>
  <c r="DH169" i="1"/>
  <c r="DK169" i="1"/>
  <c r="DK128" i="1" s="1"/>
  <c r="DO169" i="1"/>
  <c r="DP169" i="1"/>
  <c r="DT169" i="1"/>
  <c r="DT128" i="1" s="1"/>
  <c r="DU169" i="1"/>
  <c r="DV169" i="1"/>
  <c r="DW169" i="1"/>
  <c r="DW128" i="1" s="1"/>
  <c r="DX169" i="1"/>
  <c r="DX128" i="1" s="1"/>
  <c r="DY169" i="1"/>
  <c r="DY128" i="1" s="1"/>
  <c r="DZ169" i="1"/>
  <c r="EA169" i="1"/>
  <c r="EA128" i="1" s="1"/>
  <c r="EB169" i="1"/>
  <c r="EB128" i="1" s="1"/>
  <c r="EC169" i="1"/>
  <c r="EC128" i="1" s="1"/>
  <c r="ED169" i="1"/>
  <c r="EI169" i="1"/>
  <c r="EQ169" i="1"/>
  <c r="EV169" i="1"/>
  <c r="EV128" i="1" s="1"/>
  <c r="FP169" i="1"/>
  <c r="FP128" i="1" s="1"/>
  <c r="FQ169" i="1"/>
  <c r="FQ128" i="1" s="1"/>
  <c r="FR169" i="1"/>
  <c r="GA169" i="1" s="1"/>
  <c r="FS169" i="1"/>
  <c r="FS128" i="1" s="1"/>
  <c r="FT169" i="1"/>
  <c r="FT128" i="1" s="1"/>
  <c r="FU169" i="1"/>
  <c r="FU128" i="1" s="1"/>
  <c r="FV169" i="1"/>
  <c r="FV128" i="1" s="1"/>
  <c r="FW169" i="1"/>
  <c r="FW128" i="1" s="1"/>
  <c r="FZ169" i="1"/>
  <c r="FZ128" i="1" s="1"/>
  <c r="GB169" i="1"/>
  <c r="GB128" i="1" s="1"/>
  <c r="GC169" i="1"/>
  <c r="GC128" i="1" s="1"/>
  <c r="GD169" i="1"/>
  <c r="GE169" i="1"/>
  <c r="GE128" i="1" s="1"/>
  <c r="P184" i="1"/>
  <c r="F186" i="1"/>
  <c r="F196" i="1"/>
  <c r="D199" i="1"/>
  <c r="B201" i="1"/>
  <c r="E201" i="1"/>
  <c r="F201" i="1"/>
  <c r="Z201" i="1"/>
  <c r="AA201" i="1"/>
  <c r="AB201" i="1"/>
  <c r="AJ201" i="1"/>
  <c r="AM201" i="1"/>
  <c r="AN201" i="1"/>
  <c r="AO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CG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L201" i="1"/>
  <c r="DR201" i="1"/>
  <c r="DS201" i="1"/>
  <c r="EE201" i="1"/>
  <c r="EF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GC201" i="1"/>
  <c r="GF201" i="1"/>
  <c r="GG201" i="1"/>
  <c r="GH201" i="1"/>
  <c r="GI201" i="1"/>
  <c r="GJ201" i="1"/>
  <c r="GK201" i="1"/>
  <c r="GL201" i="1"/>
  <c r="GM201" i="1"/>
  <c r="GN201" i="1"/>
  <c r="GO201" i="1"/>
  <c r="GP201" i="1"/>
  <c r="GQ201" i="1"/>
  <c r="GR201" i="1"/>
  <c r="GS201" i="1"/>
  <c r="GT201" i="1"/>
  <c r="GU201" i="1"/>
  <c r="GV201" i="1"/>
  <c r="GW201" i="1"/>
  <c r="GX201" i="1"/>
  <c r="C203" i="1"/>
  <c r="D203" i="1"/>
  <c r="I203" i="1"/>
  <c r="I205" i="1" s="1"/>
  <c r="K203" i="1"/>
  <c r="P203" i="1"/>
  <c r="T203" i="1"/>
  <c r="AC203" i="1"/>
  <c r="AE203" i="1"/>
  <c r="AF203" i="1"/>
  <c r="AG203" i="1"/>
  <c r="AH203" i="1"/>
  <c r="AI203" i="1"/>
  <c r="CW203" i="1" s="1"/>
  <c r="V203" i="1" s="1"/>
  <c r="AJ203" i="1"/>
  <c r="CQ203" i="1"/>
  <c r="CT203" i="1"/>
  <c r="CU203" i="1"/>
  <c r="CV203" i="1"/>
  <c r="U203" i="1" s="1"/>
  <c r="CX203" i="1"/>
  <c r="GL203" i="1"/>
  <c r="GO203" i="1"/>
  <c r="GP203" i="1"/>
  <c r="GV203" i="1"/>
  <c r="HC203" i="1" s="1"/>
  <c r="GX203" i="1"/>
  <c r="C204" i="1"/>
  <c r="D204" i="1"/>
  <c r="I204" i="1"/>
  <c r="P204" i="1" s="1"/>
  <c r="K204" i="1"/>
  <c r="Q204" i="1"/>
  <c r="U204" i="1"/>
  <c r="AC204" i="1"/>
  <c r="AD204" i="1"/>
  <c r="AE204" i="1"/>
  <c r="AF204" i="1"/>
  <c r="AG204" i="1"/>
  <c r="AH204" i="1"/>
  <c r="CV204" i="1" s="1"/>
  <c r="AI204" i="1"/>
  <c r="CW204" i="1" s="1"/>
  <c r="AJ204" i="1"/>
  <c r="CQ204" i="1"/>
  <c r="CR204" i="1"/>
  <c r="CT204" i="1"/>
  <c r="CU204" i="1"/>
  <c r="T204" i="1" s="1"/>
  <c r="CX204" i="1"/>
  <c r="W204" i="1" s="1"/>
  <c r="GL204" i="1"/>
  <c r="GO204" i="1"/>
  <c r="GP204" i="1"/>
  <c r="GV204" i="1"/>
  <c r="HC204" i="1" s="1"/>
  <c r="GX204" i="1" s="1"/>
  <c r="S205" i="1"/>
  <c r="CZ205" i="1" s="1"/>
  <c r="Y205" i="1" s="1"/>
  <c r="W205" i="1"/>
  <c r="AC205" i="1"/>
  <c r="AD205" i="1"/>
  <c r="AE205" i="1"/>
  <c r="AF205" i="1"/>
  <c r="AG205" i="1"/>
  <c r="CU205" i="1" s="1"/>
  <c r="T205" i="1" s="1"/>
  <c r="AH205" i="1"/>
  <c r="CV205" i="1" s="1"/>
  <c r="AI205" i="1"/>
  <c r="AJ205" i="1"/>
  <c r="CR205" i="1"/>
  <c r="CS205" i="1"/>
  <c r="CT205" i="1"/>
  <c r="CW205" i="1"/>
  <c r="V205" i="1" s="1"/>
  <c r="CX205" i="1"/>
  <c r="CY205" i="1"/>
  <c r="X205" i="1" s="1"/>
  <c r="GL205" i="1"/>
  <c r="GO205" i="1"/>
  <c r="GP205" i="1"/>
  <c r="GV205" i="1"/>
  <c r="HC205" i="1" s="1"/>
  <c r="I206" i="1"/>
  <c r="Q206" i="1" s="1"/>
  <c r="R206" i="1"/>
  <c r="GK206" i="1" s="1"/>
  <c r="V206" i="1"/>
  <c r="AB206" i="1"/>
  <c r="AC206" i="1"/>
  <c r="AE206" i="1"/>
  <c r="AD206" i="1" s="1"/>
  <c r="AF206" i="1"/>
  <c r="S206" i="1" s="1"/>
  <c r="AG206" i="1"/>
  <c r="CU206" i="1" s="1"/>
  <c r="T206" i="1" s="1"/>
  <c r="AH206" i="1"/>
  <c r="AI206" i="1"/>
  <c r="AJ206" i="1"/>
  <c r="CR206" i="1"/>
  <c r="CS206" i="1"/>
  <c r="CT206" i="1"/>
  <c r="CV206" i="1"/>
  <c r="U206" i="1" s="1"/>
  <c r="CW206" i="1"/>
  <c r="CX206" i="1"/>
  <c r="W206" i="1" s="1"/>
  <c r="GL206" i="1"/>
  <c r="GO206" i="1"/>
  <c r="GP206" i="1"/>
  <c r="GV206" i="1"/>
  <c r="HC206" i="1"/>
  <c r="GX206" i="1" s="1"/>
  <c r="C207" i="1"/>
  <c r="D207" i="1"/>
  <c r="I207" i="1"/>
  <c r="K207" i="1"/>
  <c r="R207" i="1"/>
  <c r="GK207" i="1" s="1"/>
  <c r="S207" i="1"/>
  <c r="V207" i="1"/>
  <c r="AC207" i="1"/>
  <c r="AE207" i="1"/>
  <c r="AD207" i="1" s="1"/>
  <c r="AB207" i="1" s="1"/>
  <c r="AF207" i="1"/>
  <c r="AG207" i="1"/>
  <c r="CU207" i="1" s="1"/>
  <c r="T207" i="1" s="1"/>
  <c r="AH207" i="1"/>
  <c r="AI207" i="1"/>
  <c r="AJ207" i="1"/>
  <c r="CR207" i="1"/>
  <c r="CS207" i="1"/>
  <c r="CT207" i="1"/>
  <c r="CV207" i="1"/>
  <c r="U207" i="1" s="1"/>
  <c r="CW207" i="1"/>
  <c r="CX207" i="1"/>
  <c r="W207" i="1" s="1"/>
  <c r="GL207" i="1"/>
  <c r="GO207" i="1"/>
  <c r="GP207" i="1"/>
  <c r="GV207" i="1"/>
  <c r="HC207" i="1"/>
  <c r="GX207" i="1" s="1"/>
  <c r="C208" i="1"/>
  <c r="D208" i="1"/>
  <c r="I208" i="1"/>
  <c r="K208" i="1"/>
  <c r="R208" i="1"/>
  <c r="GK208" i="1" s="1"/>
  <c r="V208" i="1"/>
  <c r="AB208" i="1"/>
  <c r="AC208" i="1"/>
  <c r="AE208" i="1"/>
  <c r="AD208" i="1" s="1"/>
  <c r="AF208" i="1"/>
  <c r="S208" i="1" s="1"/>
  <c r="AG208" i="1"/>
  <c r="CU208" i="1" s="1"/>
  <c r="T208" i="1" s="1"/>
  <c r="AH208" i="1"/>
  <c r="AI208" i="1"/>
  <c r="AJ208" i="1"/>
  <c r="CR208" i="1"/>
  <c r="CS208" i="1"/>
  <c r="CT208" i="1"/>
  <c r="CV208" i="1"/>
  <c r="U208" i="1" s="1"/>
  <c r="CW208" i="1"/>
  <c r="CX208" i="1"/>
  <c r="W208" i="1" s="1"/>
  <c r="GL208" i="1"/>
  <c r="GO208" i="1"/>
  <c r="GP208" i="1"/>
  <c r="GV208" i="1"/>
  <c r="HC208" i="1"/>
  <c r="GX208" i="1" s="1"/>
  <c r="I209" i="1"/>
  <c r="P209" i="1" s="1"/>
  <c r="Q209" i="1"/>
  <c r="R209" i="1"/>
  <c r="U209" i="1"/>
  <c r="AC209" i="1"/>
  <c r="AE209" i="1"/>
  <c r="AD209" i="1" s="1"/>
  <c r="AF209" i="1"/>
  <c r="AB209" i="1" s="1"/>
  <c r="AG209" i="1"/>
  <c r="AH209" i="1"/>
  <c r="AI209" i="1"/>
  <c r="AJ209" i="1"/>
  <c r="CX209" i="1" s="1"/>
  <c r="W209" i="1" s="1"/>
  <c r="CQ209" i="1"/>
  <c r="CR209" i="1"/>
  <c r="CS209" i="1"/>
  <c r="CU209" i="1"/>
  <c r="T209" i="1" s="1"/>
  <c r="CV209" i="1"/>
  <c r="CW209" i="1"/>
  <c r="V209" i="1" s="1"/>
  <c r="GK209" i="1"/>
  <c r="GL209" i="1"/>
  <c r="GO209" i="1"/>
  <c r="GP209" i="1"/>
  <c r="GV209" i="1"/>
  <c r="GX209" i="1"/>
  <c r="HC209" i="1"/>
  <c r="I210" i="1"/>
  <c r="P210" i="1"/>
  <c r="Q210" i="1"/>
  <c r="S210" i="1"/>
  <c r="T210" i="1"/>
  <c r="AC210" i="1"/>
  <c r="AE210" i="1"/>
  <c r="AF210" i="1"/>
  <c r="AG210" i="1"/>
  <c r="AH210" i="1"/>
  <c r="AI210" i="1"/>
  <c r="CW210" i="1" s="1"/>
  <c r="V210" i="1" s="1"/>
  <c r="AJ210" i="1"/>
  <c r="CQ210" i="1"/>
  <c r="CT210" i="1"/>
  <c r="CU210" i="1"/>
  <c r="CV210" i="1"/>
  <c r="U210" i="1" s="1"/>
  <c r="CX210" i="1"/>
  <c r="W210" i="1" s="1"/>
  <c r="CY210" i="1"/>
  <c r="X210" i="1" s="1"/>
  <c r="CZ210" i="1"/>
  <c r="Y210" i="1" s="1"/>
  <c r="GL210" i="1"/>
  <c r="GO210" i="1"/>
  <c r="GP210" i="1"/>
  <c r="GV210" i="1"/>
  <c r="HC210" i="1" s="1"/>
  <c r="GX210" i="1"/>
  <c r="C211" i="1"/>
  <c r="D211" i="1"/>
  <c r="I211" i="1"/>
  <c r="P211" i="1" s="1"/>
  <c r="K211" i="1"/>
  <c r="Q211" i="1"/>
  <c r="AC211" i="1"/>
  <c r="AD211" i="1"/>
  <c r="AE211" i="1"/>
  <c r="AF211" i="1"/>
  <c r="AG211" i="1"/>
  <c r="AH211" i="1"/>
  <c r="CV211" i="1" s="1"/>
  <c r="U211" i="1" s="1"/>
  <c r="AI211" i="1"/>
  <c r="CW211" i="1" s="1"/>
  <c r="AJ211" i="1"/>
  <c r="CQ211" i="1"/>
  <c r="CR211" i="1"/>
  <c r="CT211" i="1"/>
  <c r="CU211" i="1"/>
  <c r="T211" i="1" s="1"/>
  <c r="CX211" i="1"/>
  <c r="W211" i="1" s="1"/>
  <c r="GL211" i="1"/>
  <c r="GO211" i="1"/>
  <c r="GP211" i="1"/>
  <c r="GV211" i="1"/>
  <c r="HC211" i="1" s="1"/>
  <c r="GX211" i="1" s="1"/>
  <c r="C212" i="1"/>
  <c r="D212" i="1"/>
  <c r="I212" i="1"/>
  <c r="K212" i="1"/>
  <c r="T212" i="1"/>
  <c r="AC212" i="1"/>
  <c r="AE212" i="1"/>
  <c r="AD212" i="1" s="1"/>
  <c r="AF212" i="1"/>
  <c r="AG212" i="1"/>
  <c r="AH212" i="1"/>
  <c r="AI212" i="1"/>
  <c r="CW212" i="1" s="1"/>
  <c r="AJ212" i="1"/>
  <c r="CQ212" i="1"/>
  <c r="CT212" i="1"/>
  <c r="CU212" i="1"/>
  <c r="CV212" i="1"/>
  <c r="U212" i="1" s="1"/>
  <c r="CX212" i="1"/>
  <c r="GL212" i="1"/>
  <c r="GO212" i="1"/>
  <c r="GP212" i="1"/>
  <c r="GV212" i="1"/>
  <c r="HC212" i="1" s="1"/>
  <c r="AC213" i="1"/>
  <c r="AD213" i="1"/>
  <c r="AE213" i="1"/>
  <c r="AF213" i="1"/>
  <c r="AG213" i="1"/>
  <c r="AH213" i="1"/>
  <c r="CV213" i="1" s="1"/>
  <c r="AI213" i="1"/>
  <c r="AJ213" i="1"/>
  <c r="CQ213" i="1"/>
  <c r="CR213" i="1"/>
  <c r="CS213" i="1"/>
  <c r="CT213" i="1"/>
  <c r="CU213" i="1"/>
  <c r="CW213" i="1"/>
  <c r="CX213" i="1"/>
  <c r="GL213" i="1"/>
  <c r="GO213" i="1"/>
  <c r="GP213" i="1"/>
  <c r="GV213" i="1"/>
  <c r="HC213" i="1" s="1"/>
  <c r="AC214" i="1"/>
  <c r="AB214" i="1" s="1"/>
  <c r="AE214" i="1"/>
  <c r="AD214" i="1" s="1"/>
  <c r="AF214" i="1"/>
  <c r="AG214" i="1"/>
  <c r="CU214" i="1" s="1"/>
  <c r="AH214" i="1"/>
  <c r="AI214" i="1"/>
  <c r="AJ214" i="1"/>
  <c r="CX214" i="1" s="1"/>
  <c r="CR214" i="1"/>
  <c r="CS214" i="1"/>
  <c r="CT214" i="1"/>
  <c r="CV214" i="1"/>
  <c r="CW214" i="1"/>
  <c r="GL214" i="1"/>
  <c r="GO214" i="1"/>
  <c r="GP214" i="1"/>
  <c r="GV214" i="1"/>
  <c r="HC214" i="1"/>
  <c r="C215" i="1"/>
  <c r="D215" i="1"/>
  <c r="I215" i="1"/>
  <c r="K215" i="1"/>
  <c r="R215" i="1"/>
  <c r="S215" i="1"/>
  <c r="AC215" i="1"/>
  <c r="AE215" i="1"/>
  <c r="AD215" i="1" s="1"/>
  <c r="AF215" i="1"/>
  <c r="AG215" i="1"/>
  <c r="CU215" i="1" s="1"/>
  <c r="T215" i="1" s="1"/>
  <c r="AH215" i="1"/>
  <c r="AI215" i="1"/>
  <c r="AJ215" i="1"/>
  <c r="CX215" i="1" s="1"/>
  <c r="W215" i="1" s="1"/>
  <c r="CR215" i="1"/>
  <c r="CS215" i="1"/>
  <c r="CT215" i="1"/>
  <c r="CV215" i="1"/>
  <c r="U215" i="1" s="1"/>
  <c r="CW215" i="1"/>
  <c r="V215" i="1" s="1"/>
  <c r="GK215" i="1"/>
  <c r="GL215" i="1"/>
  <c r="GO215" i="1"/>
  <c r="GP215" i="1"/>
  <c r="GV215" i="1"/>
  <c r="HC215" i="1"/>
  <c r="GX215" i="1" s="1"/>
  <c r="C216" i="1"/>
  <c r="D216" i="1"/>
  <c r="I216" i="1"/>
  <c r="CX84" i="3" s="1"/>
  <c r="K216" i="1"/>
  <c r="R216" i="1"/>
  <c r="W216" i="1"/>
  <c r="AC216" i="1"/>
  <c r="AE216" i="1"/>
  <c r="AD216" i="1" s="1"/>
  <c r="AF216" i="1"/>
  <c r="S216" i="1" s="1"/>
  <c r="AG216" i="1"/>
  <c r="CU216" i="1" s="1"/>
  <c r="T216" i="1" s="1"/>
  <c r="AH216" i="1"/>
  <c r="AI216" i="1"/>
  <c r="AJ216" i="1"/>
  <c r="CX216" i="1" s="1"/>
  <c r="CR216" i="1"/>
  <c r="CS216" i="1"/>
  <c r="CV216" i="1"/>
  <c r="U216" i="1" s="1"/>
  <c r="CW216" i="1"/>
  <c r="V216" i="1" s="1"/>
  <c r="GK216" i="1"/>
  <c r="GL216" i="1"/>
  <c r="GO216" i="1"/>
  <c r="GP216" i="1"/>
  <c r="GV216" i="1"/>
  <c r="HC216" i="1"/>
  <c r="GX216" i="1" s="1"/>
  <c r="I217" i="1"/>
  <c r="P217" i="1" s="1"/>
  <c r="R217" i="1"/>
  <c r="GK217" i="1" s="1"/>
  <c r="AB217" i="1"/>
  <c r="AC217" i="1"/>
  <c r="AE217" i="1"/>
  <c r="AD217" i="1" s="1"/>
  <c r="AF217" i="1"/>
  <c r="AG217" i="1"/>
  <c r="AH217" i="1"/>
  <c r="AI217" i="1"/>
  <c r="CW217" i="1" s="1"/>
  <c r="V217" i="1" s="1"/>
  <c r="AJ217" i="1"/>
  <c r="CX217" i="1" s="1"/>
  <c r="CQ217" i="1"/>
  <c r="CS217" i="1"/>
  <c r="CU217" i="1"/>
  <c r="CV217" i="1"/>
  <c r="U217" i="1" s="1"/>
  <c r="GL217" i="1"/>
  <c r="GO217" i="1"/>
  <c r="GP217" i="1"/>
  <c r="GV217" i="1"/>
  <c r="HC217" i="1"/>
  <c r="GX217" i="1" s="1"/>
  <c r="AC218" i="1"/>
  <c r="AD218" i="1"/>
  <c r="AE218" i="1"/>
  <c r="AF218" i="1"/>
  <c r="AG218" i="1"/>
  <c r="AH218" i="1"/>
  <c r="CV218" i="1" s="1"/>
  <c r="AI218" i="1"/>
  <c r="CW218" i="1" s="1"/>
  <c r="AJ218" i="1"/>
  <c r="CQ218" i="1"/>
  <c r="CR218" i="1"/>
  <c r="CT218" i="1"/>
  <c r="CU218" i="1"/>
  <c r="CX218" i="1"/>
  <c r="GL218" i="1"/>
  <c r="GO218" i="1"/>
  <c r="GP218" i="1"/>
  <c r="GV218" i="1"/>
  <c r="HC218" i="1" s="1"/>
  <c r="B220" i="1"/>
  <c r="C220" i="1"/>
  <c r="C201" i="1" s="1"/>
  <c r="D220" i="1"/>
  <c r="D201" i="1" s="1"/>
  <c r="F220" i="1"/>
  <c r="G220" i="1"/>
  <c r="G201" i="1" s="1"/>
  <c r="R220" i="1"/>
  <c r="R201" i="1" s="1"/>
  <c r="S220" i="1"/>
  <c r="V220" i="1"/>
  <c r="V201" i="1" s="1"/>
  <c r="W220" i="1"/>
  <c r="W201" i="1" s="1"/>
  <c r="X220" i="1"/>
  <c r="X201" i="1" s="1"/>
  <c r="AB220" i="1"/>
  <c r="O220" i="1" s="1"/>
  <c r="O201" i="1" s="1"/>
  <c r="AC220" i="1"/>
  <c r="P220" i="1" s="1"/>
  <c r="F223" i="1" s="1"/>
  <c r="AD220" i="1"/>
  <c r="AE220" i="1"/>
  <c r="AE201" i="1" s="1"/>
  <c r="AF220" i="1"/>
  <c r="AF201" i="1" s="1"/>
  <c r="AG220" i="1"/>
  <c r="AH220" i="1"/>
  <c r="AI220" i="1"/>
  <c r="AI201" i="1" s="1"/>
  <c r="AJ220" i="1"/>
  <c r="AK220" i="1"/>
  <c r="AK201" i="1" s="1"/>
  <c r="AL220" i="1"/>
  <c r="AR220" i="1"/>
  <c r="AR201" i="1" s="1"/>
  <c r="AU220" i="1"/>
  <c r="BB220" i="1"/>
  <c r="BX220" i="1"/>
  <c r="AO220" i="1" s="1"/>
  <c r="BY220" i="1"/>
  <c r="BY201" i="1" s="1"/>
  <c r="BZ220" i="1"/>
  <c r="BZ201" i="1" s="1"/>
  <c r="CA220" i="1"/>
  <c r="CA201" i="1" s="1"/>
  <c r="CB220" i="1"/>
  <c r="AS220" i="1" s="1"/>
  <c r="AS201" i="1" s="1"/>
  <c r="CC220" i="1"/>
  <c r="CD220" i="1"/>
  <c r="CD201" i="1" s="1"/>
  <c r="CE220" i="1"/>
  <c r="CG220" i="1"/>
  <c r="AX220" i="1" s="1"/>
  <c r="CI220" i="1"/>
  <c r="CI201" i="1" s="1"/>
  <c r="CJ220" i="1"/>
  <c r="CJ201" i="1" s="1"/>
  <c r="CK220" i="1"/>
  <c r="CK201" i="1" s="1"/>
  <c r="CL220" i="1"/>
  <c r="CL201" i="1" s="1"/>
  <c r="CM220" i="1"/>
  <c r="CM201" i="1" s="1"/>
  <c r="DH220" i="1"/>
  <c r="DH201" i="1" s="1"/>
  <c r="DJ220" i="1"/>
  <c r="DJ201" i="1" s="1"/>
  <c r="DL220" i="1"/>
  <c r="DN220" i="1"/>
  <c r="DN201" i="1" s="1"/>
  <c r="DP220" i="1"/>
  <c r="DP201" i="1" s="1"/>
  <c r="DT220" i="1"/>
  <c r="DU220" i="1"/>
  <c r="DU201" i="1" s="1"/>
  <c r="DV220" i="1"/>
  <c r="DW220" i="1"/>
  <c r="DW201" i="1" s="1"/>
  <c r="DX220" i="1"/>
  <c r="DK220" i="1" s="1"/>
  <c r="DK201" i="1" s="1"/>
  <c r="DY220" i="1"/>
  <c r="DY201" i="1" s="1"/>
  <c r="DZ220" i="1"/>
  <c r="EA220" i="1"/>
  <c r="EA201" i="1" s="1"/>
  <c r="EB220" i="1"/>
  <c r="EC220" i="1"/>
  <c r="EC201" i="1" s="1"/>
  <c r="ED220" i="1"/>
  <c r="EH220" i="1"/>
  <c r="EH201" i="1" s="1"/>
  <c r="FP220" i="1"/>
  <c r="EG220" i="1" s="1"/>
  <c r="EG201" i="1" s="1"/>
  <c r="FQ220" i="1"/>
  <c r="FR220" i="1"/>
  <c r="FR201" i="1" s="1"/>
  <c r="FS220" i="1"/>
  <c r="FS201" i="1" s="1"/>
  <c r="FT220" i="1"/>
  <c r="FT201" i="1" s="1"/>
  <c r="FU220" i="1"/>
  <c r="EL220" i="1" s="1"/>
  <c r="FV220" i="1"/>
  <c r="FV201" i="1" s="1"/>
  <c r="FW220" i="1"/>
  <c r="FW201" i="1" s="1"/>
  <c r="FY220" i="1"/>
  <c r="FY201" i="1" s="1"/>
  <c r="GA220" i="1"/>
  <c r="GA201" i="1" s="1"/>
  <c r="GB220" i="1"/>
  <c r="GB201" i="1" s="1"/>
  <c r="GC220" i="1"/>
  <c r="ET220" i="1" s="1"/>
  <c r="GD220" i="1"/>
  <c r="GD201" i="1" s="1"/>
  <c r="GE220" i="1"/>
  <c r="GE201" i="1" s="1"/>
  <c r="P223" i="1"/>
  <c r="F224" i="1"/>
  <c r="F234" i="1"/>
  <c r="P234" i="1"/>
  <c r="F237" i="1"/>
  <c r="P241" i="1"/>
  <c r="P243" i="1"/>
  <c r="F244" i="1"/>
  <c r="F246" i="1"/>
  <c r="P246" i="1"/>
  <c r="B250" i="1"/>
  <c r="B124" i="1" s="1"/>
  <c r="C250" i="1"/>
  <c r="C124" i="1" s="1"/>
  <c r="D250" i="1"/>
  <c r="D124" i="1" s="1"/>
  <c r="F250" i="1"/>
  <c r="F124" i="1" s="1"/>
  <c r="G250" i="1"/>
  <c r="G124" i="1" s="1"/>
  <c r="AR250" i="1"/>
  <c r="AR124" i="1" s="1"/>
  <c r="DK250" i="1"/>
  <c r="DK124" i="1" s="1"/>
  <c r="B280" i="1"/>
  <c r="B22" i="1" s="1"/>
  <c r="C280" i="1"/>
  <c r="C22" i="1" s="1"/>
  <c r="D280" i="1"/>
  <c r="D22" i="1" s="1"/>
  <c r="F280" i="1"/>
  <c r="F22" i="1" s="1"/>
  <c r="G280" i="1"/>
  <c r="G22" i="1" s="1"/>
  <c r="B310" i="1"/>
  <c r="B18" i="1" s="1"/>
  <c r="C310" i="1"/>
  <c r="C18" i="1" s="1"/>
  <c r="D310" i="1"/>
  <c r="D18" i="1" s="1"/>
  <c r="F310" i="1"/>
  <c r="F18" i="1" s="1"/>
  <c r="G310" i="1"/>
  <c r="G18" i="1" s="1"/>
  <c r="F12" i="6"/>
  <c r="G12" i="6"/>
  <c r="J165" i="7" l="1"/>
  <c r="J82" i="7"/>
  <c r="J169" i="7"/>
  <c r="J143" i="7"/>
  <c r="I14" i="7"/>
  <c r="H169" i="7"/>
  <c r="H165" i="7"/>
  <c r="H82" i="7"/>
  <c r="ET201" i="1"/>
  <c r="P233" i="1"/>
  <c r="T166" i="1"/>
  <c r="EL201" i="1"/>
  <c r="P238" i="1"/>
  <c r="AX201" i="1"/>
  <c r="F227" i="1"/>
  <c r="EP220" i="1"/>
  <c r="BB201" i="1"/>
  <c r="F233" i="1"/>
  <c r="GD128" i="1"/>
  <c r="EU169" i="1"/>
  <c r="BA128" i="1"/>
  <c r="F189" i="1"/>
  <c r="U128" i="1"/>
  <c r="F191" i="1"/>
  <c r="CX70" i="3"/>
  <c r="P165" i="1"/>
  <c r="Q165" i="1"/>
  <c r="I167" i="1"/>
  <c r="CZ164" i="1"/>
  <c r="Y164" i="1" s="1"/>
  <c r="CY164" i="1"/>
  <c r="X164" i="1" s="1"/>
  <c r="DP250" i="1"/>
  <c r="DH250" i="1"/>
  <c r="P229" i="1"/>
  <c r="FQ201" i="1"/>
  <c r="FX220" i="1"/>
  <c r="ER220" i="1"/>
  <c r="EJ220" i="1"/>
  <c r="EB201" i="1"/>
  <c r="DO220" i="1"/>
  <c r="DT201" i="1"/>
  <c r="DG220" i="1"/>
  <c r="CE201" i="1"/>
  <c r="AV220" i="1"/>
  <c r="BD220" i="1"/>
  <c r="AU201" i="1"/>
  <c r="F239" i="1"/>
  <c r="AG201" i="1"/>
  <c r="T220" i="1"/>
  <c r="AB216" i="1"/>
  <c r="AB212" i="1"/>
  <c r="R210" i="1"/>
  <c r="GK210" i="1" s="1"/>
  <c r="CS210" i="1"/>
  <c r="AD210" i="1"/>
  <c r="CR210" i="1"/>
  <c r="CY206" i="1"/>
  <c r="X206" i="1" s="1"/>
  <c r="CZ206" i="1"/>
  <c r="Y206" i="1" s="1"/>
  <c r="AS128" i="1"/>
  <c r="AS250" i="1"/>
  <c r="GX167" i="1"/>
  <c r="R163" i="1"/>
  <c r="GK163" i="1" s="1"/>
  <c r="CS163" i="1"/>
  <c r="AD163" i="1"/>
  <c r="AB163" i="1" s="1"/>
  <c r="CR163" i="1"/>
  <c r="Q163" i="1"/>
  <c r="CP163" i="1" s="1"/>
  <c r="O163" i="1" s="1"/>
  <c r="GM163" i="1" s="1"/>
  <c r="GN163" i="1" s="1"/>
  <c r="AD162" i="1"/>
  <c r="AB162" i="1" s="1"/>
  <c r="R162" i="1"/>
  <c r="GK162" i="1" s="1"/>
  <c r="CR162" i="1"/>
  <c r="CS162" i="1"/>
  <c r="CY161" i="1"/>
  <c r="X161" i="1" s="1"/>
  <c r="CZ161" i="1"/>
  <c r="Y161" i="1" s="1"/>
  <c r="CY160" i="1"/>
  <c r="X160" i="1" s="1"/>
  <c r="CZ160" i="1"/>
  <c r="Y160" i="1" s="1"/>
  <c r="I151" i="1"/>
  <c r="R151" i="1" s="1"/>
  <c r="GK151" i="1" s="1"/>
  <c r="Q149" i="1"/>
  <c r="R149" i="1"/>
  <c r="GK149" i="1" s="1"/>
  <c r="S201" i="1"/>
  <c r="F235" i="1"/>
  <c r="P215" i="1"/>
  <c r="CQ215" i="1"/>
  <c r="AB215" i="1"/>
  <c r="AB205" i="1"/>
  <c r="P205" i="1"/>
  <c r="CQ205" i="1"/>
  <c r="R203" i="1"/>
  <c r="GK203" i="1" s="1"/>
  <c r="CS203" i="1"/>
  <c r="AD203" i="1"/>
  <c r="CR203" i="1"/>
  <c r="W167" i="1"/>
  <c r="P159" i="1"/>
  <c r="CP159" i="1" s="1"/>
  <c r="O159" i="1" s="1"/>
  <c r="CQ159" i="1"/>
  <c r="AB159" i="1"/>
  <c r="T154" i="1"/>
  <c r="AD148" i="1"/>
  <c r="AB148" i="1" s="1"/>
  <c r="Q148" i="1"/>
  <c r="CR148" i="1"/>
  <c r="CS148" i="1"/>
  <c r="R148" i="1"/>
  <c r="GK148" i="1" s="1"/>
  <c r="EV220" i="1"/>
  <c r="EN220" i="1"/>
  <c r="DZ201" i="1"/>
  <c r="DM220" i="1"/>
  <c r="DV201" i="1"/>
  <c r="DI220" i="1"/>
  <c r="CC201" i="1"/>
  <c r="AT220" i="1"/>
  <c r="AZ220" i="1"/>
  <c r="AP220" i="1"/>
  <c r="CY216" i="1"/>
  <c r="X216" i="1" s="1"/>
  <c r="CZ216" i="1"/>
  <c r="Y216" i="1" s="1"/>
  <c r="CY215" i="1"/>
  <c r="X215" i="1" s="1"/>
  <c r="CZ215" i="1"/>
  <c r="Y215" i="1" s="1"/>
  <c r="FU201" i="1"/>
  <c r="DX201" i="1"/>
  <c r="GA128" i="1"/>
  <c r="ER169" i="1"/>
  <c r="EQ128" i="1"/>
  <c r="P177" i="1"/>
  <c r="DH128" i="1"/>
  <c r="P172" i="1"/>
  <c r="CK128" i="1"/>
  <c r="BB169" i="1"/>
  <c r="V167" i="1"/>
  <c r="CY159" i="1"/>
  <c r="X159" i="1" s="1"/>
  <c r="CZ159" i="1"/>
  <c r="Y159" i="1" s="1"/>
  <c r="R157" i="1"/>
  <c r="GK157" i="1" s="1"/>
  <c r="CS157" i="1"/>
  <c r="AD157" i="1"/>
  <c r="AB157" i="1" s="1"/>
  <c r="CR157" i="1"/>
  <c r="Q157" i="1"/>
  <c r="CT154" i="1"/>
  <c r="AB154" i="1"/>
  <c r="AB146" i="1"/>
  <c r="CQ146" i="1"/>
  <c r="CY208" i="1"/>
  <c r="X208" i="1" s="1"/>
  <c r="CZ208" i="1"/>
  <c r="Y208" i="1" s="1"/>
  <c r="CP157" i="1"/>
  <c r="O157" i="1" s="1"/>
  <c r="GM157" i="1" s="1"/>
  <c r="GN157" i="1" s="1"/>
  <c r="F278" i="1"/>
  <c r="ED201" i="1"/>
  <c r="DQ220" i="1"/>
  <c r="P265" i="1"/>
  <c r="F248" i="1"/>
  <c r="P235" i="1"/>
  <c r="P224" i="1"/>
  <c r="F222" i="1"/>
  <c r="CT216" i="1"/>
  <c r="CX82" i="3"/>
  <c r="S212" i="1"/>
  <c r="P212" i="1"/>
  <c r="GX212" i="1"/>
  <c r="Q212" i="1"/>
  <c r="I214" i="1"/>
  <c r="P201" i="1"/>
  <c r="EI128" i="1"/>
  <c r="P179" i="1"/>
  <c r="DP128" i="1"/>
  <c r="P195" i="1"/>
  <c r="U167" i="1"/>
  <c r="T167" i="1"/>
  <c r="P167" i="1"/>
  <c r="CQ167" i="1"/>
  <c r="AB167" i="1"/>
  <c r="T165" i="1"/>
  <c r="Q162" i="1"/>
  <c r="GX162" i="1"/>
  <c r="P161" i="1"/>
  <c r="CP161" i="1" s="1"/>
  <c r="O161" i="1" s="1"/>
  <c r="GM161" i="1" s="1"/>
  <c r="GN161" i="1" s="1"/>
  <c r="CQ161" i="1"/>
  <c r="AB161" i="1"/>
  <c r="GX151" i="1"/>
  <c r="CT149" i="1"/>
  <c r="S149" i="1"/>
  <c r="CY148" i="1"/>
  <c r="X148" i="1" s="1"/>
  <c r="CZ148" i="1"/>
  <c r="Y148" i="1" s="1"/>
  <c r="F243" i="1"/>
  <c r="FZ220" i="1"/>
  <c r="EU220" i="1"/>
  <c r="EM220" i="1"/>
  <c r="EI220" i="1"/>
  <c r="CF220" i="1"/>
  <c r="BA220" i="1"/>
  <c r="AQ220" i="1"/>
  <c r="AB218" i="1"/>
  <c r="CR217" i="1"/>
  <c r="U214" i="1"/>
  <c r="T214" i="1"/>
  <c r="AB213" i="1"/>
  <c r="W212" i="1"/>
  <c r="CR212" i="1"/>
  <c r="V211" i="1"/>
  <c r="R211" i="1"/>
  <c r="GK211" i="1" s="1"/>
  <c r="CS211" i="1"/>
  <c r="CP209" i="1"/>
  <c r="O209" i="1" s="1"/>
  <c r="P208" i="1"/>
  <c r="CQ208" i="1"/>
  <c r="P206" i="1"/>
  <c r="CP206" i="1" s="1"/>
  <c r="O206" i="1" s="1"/>
  <c r="CQ206" i="1"/>
  <c r="GX205" i="1"/>
  <c r="U205" i="1"/>
  <c r="V204" i="1"/>
  <c r="R204" i="1"/>
  <c r="GK204" i="1" s="1"/>
  <c r="CS204" i="1"/>
  <c r="S203" i="1"/>
  <c r="Q203" i="1"/>
  <c r="CP203" i="1" s="1"/>
  <c r="O203" i="1" s="1"/>
  <c r="FP201" i="1"/>
  <c r="CB201" i="1"/>
  <c r="AC201" i="1"/>
  <c r="P194" i="1"/>
  <c r="EJ169" i="1"/>
  <c r="AR128" i="1"/>
  <c r="F197" i="1"/>
  <c r="AT128" i="1"/>
  <c r="F187" i="1"/>
  <c r="V169" i="1"/>
  <c r="CX69" i="3"/>
  <c r="I166" i="1"/>
  <c r="W162" i="1"/>
  <c r="S162" i="1"/>
  <c r="CT162" i="1"/>
  <c r="AB160" i="1"/>
  <c r="R156" i="1"/>
  <c r="GK156" i="1" s="1"/>
  <c r="CS156" i="1"/>
  <c r="S153" i="1"/>
  <c r="I155" i="1"/>
  <c r="CY152" i="1"/>
  <c r="X152" i="1" s="1"/>
  <c r="CZ152" i="1"/>
  <c r="Y152" i="1" s="1"/>
  <c r="CS151" i="1"/>
  <c r="AD151" i="1"/>
  <c r="CZ144" i="1"/>
  <c r="Y144" i="1" s="1"/>
  <c r="CY144" i="1"/>
  <c r="X144" i="1" s="1"/>
  <c r="GM138" i="1"/>
  <c r="GN138" i="1" s="1"/>
  <c r="CP132" i="1"/>
  <c r="O132" i="1" s="1"/>
  <c r="CL71" i="1"/>
  <c r="BC92" i="1"/>
  <c r="R85" i="1"/>
  <c r="GK85" i="1" s="1"/>
  <c r="CS85" i="1"/>
  <c r="Q85" i="1"/>
  <c r="AD85" i="1"/>
  <c r="AB85" i="1" s="1"/>
  <c r="CR85" i="1"/>
  <c r="ES220" i="1"/>
  <c r="EK220" i="1"/>
  <c r="CH220" i="1"/>
  <c r="BC220" i="1"/>
  <c r="AL201" i="1"/>
  <c r="Y220" i="1"/>
  <c r="AH201" i="1"/>
  <c r="U220" i="1"/>
  <c r="U250" i="1" s="1"/>
  <c r="AD201" i="1"/>
  <c r="Q220" i="1"/>
  <c r="CS218" i="1"/>
  <c r="T217" i="1"/>
  <c r="W217" i="1"/>
  <c r="S217" i="1"/>
  <c r="CT217" i="1"/>
  <c r="Q217" i="1"/>
  <c r="AB211" i="1"/>
  <c r="S211" i="1"/>
  <c r="I213" i="1"/>
  <c r="CP210" i="1"/>
  <c r="O210" i="1" s="1"/>
  <c r="GM210" i="1" s="1"/>
  <c r="GN210" i="1" s="1"/>
  <c r="P207" i="1"/>
  <c r="CQ207" i="1"/>
  <c r="CY207" i="1"/>
  <c r="X207" i="1" s="1"/>
  <c r="CZ207" i="1"/>
  <c r="Y207" i="1" s="1"/>
  <c r="AB204" i="1"/>
  <c r="CX72" i="3"/>
  <c r="S204" i="1"/>
  <c r="W203" i="1"/>
  <c r="BX201" i="1"/>
  <c r="EN169" i="1"/>
  <c r="ED128" i="1"/>
  <c r="DQ169" i="1"/>
  <c r="DZ128" i="1"/>
  <c r="DM169" i="1"/>
  <c r="DV128" i="1"/>
  <c r="DI169" i="1"/>
  <c r="DO128" i="1"/>
  <c r="P193" i="1"/>
  <c r="DG128" i="1"/>
  <c r="P171" i="1"/>
  <c r="BY128" i="1"/>
  <c r="CI169" i="1"/>
  <c r="AX169" i="1"/>
  <c r="AP169" i="1"/>
  <c r="AJ128" i="1"/>
  <c r="W169" i="1"/>
  <c r="AF128" i="1"/>
  <c r="S169" i="1"/>
  <c r="AB128" i="1"/>
  <c r="O169" i="1"/>
  <c r="R169" i="1"/>
  <c r="AB166" i="1"/>
  <c r="W165" i="1"/>
  <c r="S165" i="1"/>
  <c r="V164" i="1"/>
  <c r="R164" i="1"/>
  <c r="GK164" i="1" s="1"/>
  <c r="CS164" i="1"/>
  <c r="P164" i="1"/>
  <c r="CP164" i="1" s="1"/>
  <c r="O164" i="1" s="1"/>
  <c r="GM164" i="1" s="1"/>
  <c r="GN164" i="1" s="1"/>
  <c r="CZ163" i="1"/>
  <c r="Y163" i="1" s="1"/>
  <c r="P162" i="1"/>
  <c r="CP162" i="1" s="1"/>
  <c r="O162" i="1" s="1"/>
  <c r="GX159" i="1"/>
  <c r="R159" i="1"/>
  <c r="GK159" i="1" s="1"/>
  <c r="R158" i="1"/>
  <c r="GK158" i="1" s="1"/>
  <c r="CZ157" i="1"/>
  <c r="Y157" i="1" s="1"/>
  <c r="CX65" i="3"/>
  <c r="I158" i="1"/>
  <c r="W155" i="1"/>
  <c r="S155" i="1"/>
  <c r="U154" i="1"/>
  <c r="I154" i="1"/>
  <c r="T153" i="1"/>
  <c r="AB153" i="1"/>
  <c r="P153" i="1"/>
  <c r="CP153" i="1" s="1"/>
  <c r="O153" i="1" s="1"/>
  <c r="CR151" i="1"/>
  <c r="U149" i="1"/>
  <c r="V149" i="1"/>
  <c r="AD149" i="1"/>
  <c r="AB149" i="1" s="1"/>
  <c r="CR149" i="1"/>
  <c r="AB147" i="1"/>
  <c r="CP145" i="1"/>
  <c r="O145" i="1" s="1"/>
  <c r="GM145" i="1" s="1"/>
  <c r="GN145" i="1" s="1"/>
  <c r="CP217" i="1"/>
  <c r="O217" i="1" s="1"/>
  <c r="P216" i="1"/>
  <c r="CQ216" i="1"/>
  <c r="P214" i="1"/>
  <c r="CQ214" i="1"/>
  <c r="GX213" i="1"/>
  <c r="U213" i="1"/>
  <c r="V212" i="1"/>
  <c r="R212" i="1"/>
  <c r="GK212" i="1" s="1"/>
  <c r="CS212" i="1"/>
  <c r="AB210" i="1"/>
  <c r="S209" i="1"/>
  <c r="CT209" i="1"/>
  <c r="AB203" i="1"/>
  <c r="Q205" i="1"/>
  <c r="R205" i="1"/>
  <c r="GK205" i="1" s="1"/>
  <c r="FR128" i="1"/>
  <c r="FY169" i="1"/>
  <c r="EM169" i="1"/>
  <c r="DU128" i="1"/>
  <c r="FX169" i="1"/>
  <c r="DL169" i="1"/>
  <c r="BX128" i="1"/>
  <c r="CH169" i="1"/>
  <c r="CE169" i="1"/>
  <c r="AW128" i="1"/>
  <c r="F175" i="1"/>
  <c r="AO169" i="1"/>
  <c r="Q128" i="1"/>
  <c r="F181" i="1"/>
  <c r="V165" i="1"/>
  <c r="R165" i="1"/>
  <c r="GK165" i="1" s="1"/>
  <c r="CS165" i="1"/>
  <c r="T162" i="1"/>
  <c r="P160" i="1"/>
  <c r="CP160" i="1" s="1"/>
  <c r="O160" i="1" s="1"/>
  <c r="GM160" i="1" s="1"/>
  <c r="GN160" i="1" s="1"/>
  <c r="CQ160" i="1"/>
  <c r="CQ158" i="1"/>
  <c r="U158" i="1"/>
  <c r="DI66" i="3"/>
  <c r="DF66" i="3"/>
  <c r="DJ66" i="3" s="1"/>
  <c r="DG66" i="3"/>
  <c r="DH66" i="3"/>
  <c r="Q156" i="1"/>
  <c r="CP156" i="1" s="1"/>
  <c r="O156" i="1" s="1"/>
  <c r="GM156" i="1" s="1"/>
  <c r="GN156" i="1" s="1"/>
  <c r="V155" i="1"/>
  <c r="R155" i="1"/>
  <c r="GK155" i="1" s="1"/>
  <c r="CS155" i="1"/>
  <c r="GX153" i="1"/>
  <c r="W153" i="1"/>
  <c r="R152" i="1"/>
  <c r="GK152" i="1" s="1"/>
  <c r="CS152" i="1"/>
  <c r="CY147" i="1"/>
  <c r="X147" i="1" s="1"/>
  <c r="CZ147" i="1"/>
  <c r="Y147" i="1" s="1"/>
  <c r="CP140" i="1"/>
  <c r="O140" i="1" s="1"/>
  <c r="R131" i="1"/>
  <c r="GK131" i="1" s="1"/>
  <c r="CS131" i="1"/>
  <c r="AD131" i="1"/>
  <c r="AB131" i="1" s="1"/>
  <c r="CR131" i="1"/>
  <c r="Q131" i="1"/>
  <c r="CP88" i="1"/>
  <c r="O88" i="1" s="1"/>
  <c r="AD82" i="1"/>
  <c r="AB82" i="1" s="1"/>
  <c r="Q82" i="1"/>
  <c r="R82" i="1"/>
  <c r="GK82" i="1" s="1"/>
  <c r="CR82" i="1"/>
  <c r="CS82" i="1"/>
  <c r="AD80" i="1"/>
  <c r="AB80" i="1" s="1"/>
  <c r="Q80" i="1"/>
  <c r="R80" i="1"/>
  <c r="CR80" i="1"/>
  <c r="CS80" i="1"/>
  <c r="AD79" i="1"/>
  <c r="AB79" i="1" s="1"/>
  <c r="Q79" i="1"/>
  <c r="R79" i="1"/>
  <c r="GK79" i="1" s="1"/>
  <c r="CR79" i="1"/>
  <c r="CS79" i="1"/>
  <c r="Q216" i="1"/>
  <c r="DH84" i="3"/>
  <c r="DI84" i="3"/>
  <c r="DG84" i="3"/>
  <c r="DF84" i="3"/>
  <c r="DJ84" i="3" s="1"/>
  <c r="Q215" i="1"/>
  <c r="Q208" i="1"/>
  <c r="CW78" i="3"/>
  <c r="CU77" i="3"/>
  <c r="CX80" i="3"/>
  <c r="CV77" i="3"/>
  <c r="CX78" i="3"/>
  <c r="Q207" i="1"/>
  <c r="CW74" i="3"/>
  <c r="CX76" i="3"/>
  <c r="CU73" i="3"/>
  <c r="CV73" i="3"/>
  <c r="CX74" i="3"/>
  <c r="ET169" i="1"/>
  <c r="EL169" i="1"/>
  <c r="EH169" i="1"/>
  <c r="DN169" i="1"/>
  <c r="DJ169" i="1"/>
  <c r="BD169" i="1"/>
  <c r="X169" i="1"/>
  <c r="T169" i="1"/>
  <c r="P169" i="1"/>
  <c r="CT165" i="1"/>
  <c r="CT164" i="1"/>
  <c r="CT163" i="1"/>
  <c r="CQ162" i="1"/>
  <c r="DG68" i="3"/>
  <c r="DH68" i="3"/>
  <c r="DF68" i="3"/>
  <c r="DJ68" i="3" s="1"/>
  <c r="DI68" i="3"/>
  <c r="CS158" i="1"/>
  <c r="CT157" i="1"/>
  <c r="CT156" i="1"/>
  <c r="CT155" i="1"/>
  <c r="CQ154" i="1"/>
  <c r="AB152" i="1"/>
  <c r="P152" i="1"/>
  <c r="CP152" i="1" s="1"/>
  <c r="O152" i="1" s="1"/>
  <c r="GM152" i="1" s="1"/>
  <c r="GN152" i="1" s="1"/>
  <c r="W150" i="1"/>
  <c r="S150" i="1"/>
  <c r="CT150" i="1"/>
  <c r="P149" i="1"/>
  <c r="CP149" i="1" s="1"/>
  <c r="O149" i="1" s="1"/>
  <c r="CQ149" i="1"/>
  <c r="P148" i="1"/>
  <c r="CP148" i="1" s="1"/>
  <c r="O148" i="1" s="1"/>
  <c r="CQ148" i="1"/>
  <c r="V146" i="1"/>
  <c r="AB143" i="1"/>
  <c r="R137" i="1"/>
  <c r="GK137" i="1" s="1"/>
  <c r="CS137" i="1"/>
  <c r="AD137" i="1"/>
  <c r="AB137" i="1" s="1"/>
  <c r="CR137" i="1"/>
  <c r="Q137" i="1"/>
  <c r="CP137" i="1" s="1"/>
  <c r="O137" i="1" s="1"/>
  <c r="GM137" i="1" s="1"/>
  <c r="GN137" i="1" s="1"/>
  <c r="GM130" i="1"/>
  <c r="GN130" i="1" s="1"/>
  <c r="EA92" i="1"/>
  <c r="AI92" i="1"/>
  <c r="R73" i="1"/>
  <c r="CS73" i="1"/>
  <c r="AD73" i="1"/>
  <c r="CR73" i="1"/>
  <c r="Q73" i="1"/>
  <c r="I218" i="1"/>
  <c r="U218" i="1" s="1"/>
  <c r="ES169" i="1"/>
  <c r="EK169" i="1"/>
  <c r="EG169" i="1"/>
  <c r="BC169" i="1"/>
  <c r="AU169" i="1"/>
  <c r="AQ169" i="1"/>
  <c r="V153" i="1"/>
  <c r="R153" i="1"/>
  <c r="GK153" i="1" s="1"/>
  <c r="CS153" i="1"/>
  <c r="AB151" i="1"/>
  <c r="T149" i="1"/>
  <c r="P147" i="1"/>
  <c r="CP147" i="1" s="1"/>
  <c r="O147" i="1" s="1"/>
  <c r="CQ147" i="1"/>
  <c r="U146" i="1"/>
  <c r="R145" i="1"/>
  <c r="GK145" i="1" s="1"/>
  <c r="CS145" i="1"/>
  <c r="Q145" i="1"/>
  <c r="CP144" i="1"/>
  <c r="O144" i="1" s="1"/>
  <c r="GM144" i="1" s="1"/>
  <c r="GN144" i="1" s="1"/>
  <c r="AD142" i="1"/>
  <c r="AB142" i="1" s="1"/>
  <c r="R142" i="1"/>
  <c r="GK142" i="1" s="1"/>
  <c r="CS142" i="1"/>
  <c r="Q142" i="1"/>
  <c r="CP142" i="1" s="1"/>
  <c r="O142" i="1" s="1"/>
  <c r="GM142" i="1" s="1"/>
  <c r="GN142" i="1" s="1"/>
  <c r="S141" i="1"/>
  <c r="CT141" i="1"/>
  <c r="S140" i="1"/>
  <c r="CT140" i="1"/>
  <c r="S139" i="1"/>
  <c r="CT139" i="1"/>
  <c r="R135" i="1"/>
  <c r="GK135" i="1" s="1"/>
  <c r="CS135" i="1"/>
  <c r="AD135" i="1"/>
  <c r="AB135" i="1" s="1"/>
  <c r="CR135" i="1"/>
  <c r="P133" i="1"/>
  <c r="CP133" i="1" s="1"/>
  <c r="O133" i="1" s="1"/>
  <c r="CQ133" i="1"/>
  <c r="AB133" i="1"/>
  <c r="BZ71" i="1"/>
  <c r="CI92" i="1"/>
  <c r="CG92" i="1"/>
  <c r="AQ92" i="1"/>
  <c r="T92" i="1"/>
  <c r="AG71" i="1"/>
  <c r="GB71" i="1"/>
  <c r="ES92" i="1"/>
  <c r="Q144" i="1"/>
  <c r="R136" i="1"/>
  <c r="GK136" i="1" s="1"/>
  <c r="CS136" i="1"/>
  <c r="CP85" i="1"/>
  <c r="O85" i="1" s="1"/>
  <c r="EB92" i="1"/>
  <c r="S76" i="1"/>
  <c r="CT76" i="1"/>
  <c r="AB76" i="1"/>
  <c r="EL26" i="1"/>
  <c r="P57" i="1"/>
  <c r="CC26" i="1"/>
  <c r="AT39" i="1"/>
  <c r="T39" i="1"/>
  <c r="AG26" i="1"/>
  <c r="AJ26" i="1"/>
  <c r="W39" i="1"/>
  <c r="S28" i="1"/>
  <c r="CT28" i="1"/>
  <c r="AB28" i="1"/>
  <c r="CX56" i="3"/>
  <c r="CV51" i="3"/>
  <c r="CX51" i="3"/>
  <c r="DI46" i="3"/>
  <c r="DF46" i="3"/>
  <c r="DJ46" i="3" s="1"/>
  <c r="DG46" i="3"/>
  <c r="DH46" i="3"/>
  <c r="DF61" i="3"/>
  <c r="DJ61" i="3" s="1"/>
  <c r="DG61" i="3"/>
  <c r="DH61" i="3"/>
  <c r="DI61" i="3"/>
  <c r="I146" i="1"/>
  <c r="Q141" i="1"/>
  <c r="CP141" i="1" s="1"/>
  <c r="O141" i="1" s="1"/>
  <c r="DI58" i="3"/>
  <c r="DF58" i="3"/>
  <c r="DJ58" i="3" s="1"/>
  <c r="DG58" i="3"/>
  <c r="DH58" i="3"/>
  <c r="Q140" i="1"/>
  <c r="DF57" i="3"/>
  <c r="DJ57" i="3" s="1"/>
  <c r="DG57" i="3"/>
  <c r="DH57" i="3"/>
  <c r="DI57" i="3"/>
  <c r="P139" i="1"/>
  <c r="CP139" i="1" s="1"/>
  <c r="O139" i="1" s="1"/>
  <c r="CZ137" i="1"/>
  <c r="Y137" i="1" s="1"/>
  <c r="CP135" i="1"/>
  <c r="O135" i="1" s="1"/>
  <c r="GM135" i="1" s="1"/>
  <c r="GN135" i="1" s="1"/>
  <c r="AB134" i="1"/>
  <c r="CP134" i="1"/>
  <c r="O134" i="1" s="1"/>
  <c r="FP71" i="1"/>
  <c r="FY92" i="1"/>
  <c r="EG92" i="1"/>
  <c r="DM71" i="1"/>
  <c r="P114" i="1"/>
  <c r="AU92" i="1"/>
  <c r="AD84" i="1"/>
  <c r="AB84" i="1" s="1"/>
  <c r="Q84" i="1"/>
  <c r="R84" i="1"/>
  <c r="GK84" i="1" s="1"/>
  <c r="CR84" i="1"/>
  <c r="CS84" i="1"/>
  <c r="AH92" i="1"/>
  <c r="CJ92" i="1"/>
  <c r="CS144" i="1"/>
  <c r="CS143" i="1"/>
  <c r="I143" i="1"/>
  <c r="CT142" i="1"/>
  <c r="CQ141" i="1"/>
  <c r="CQ140" i="1"/>
  <c r="U138" i="1"/>
  <c r="CQ138" i="1"/>
  <c r="W136" i="1"/>
  <c r="S136" i="1"/>
  <c r="Q136" i="1"/>
  <c r="CP136" i="1" s="1"/>
  <c r="O136" i="1" s="1"/>
  <c r="CZ135" i="1"/>
  <c r="Y135" i="1" s="1"/>
  <c r="CY133" i="1"/>
  <c r="X133" i="1" s="1"/>
  <c r="CZ133" i="1"/>
  <c r="Y133" i="1" s="1"/>
  <c r="S132" i="1"/>
  <c r="CT132" i="1"/>
  <c r="CZ131" i="1"/>
  <c r="Y131" i="1" s="1"/>
  <c r="K135" i="1"/>
  <c r="P131" i="1"/>
  <c r="CP131" i="1" s="1"/>
  <c r="O131" i="1" s="1"/>
  <c r="CK26" i="1"/>
  <c r="BB39" i="1"/>
  <c r="Q132" i="1"/>
  <c r="GA92" i="1"/>
  <c r="EV92" i="1"/>
  <c r="BB92" i="1"/>
  <c r="AP92" i="1"/>
  <c r="R90" i="1"/>
  <c r="GK90" i="1" s="1"/>
  <c r="CS90" i="1"/>
  <c r="R89" i="1"/>
  <c r="GK89" i="1" s="1"/>
  <c r="CS89" i="1"/>
  <c r="S87" i="1"/>
  <c r="CT87" i="1"/>
  <c r="CY86" i="1"/>
  <c r="X86" i="1" s="1"/>
  <c r="GM86" i="1" s="1"/>
  <c r="GO86" i="1" s="1"/>
  <c r="CZ85" i="1"/>
  <c r="Y85" i="1" s="1"/>
  <c r="AB83" i="1"/>
  <c r="CP82" i="1"/>
  <c r="O82" i="1" s="1"/>
  <c r="CX18" i="3"/>
  <c r="CX20" i="3"/>
  <c r="CX23" i="3"/>
  <c r="CU18" i="3"/>
  <c r="CX30" i="3"/>
  <c r="CX27" i="3"/>
  <c r="CP79" i="1"/>
  <c r="O79" i="1" s="1"/>
  <c r="CU5" i="3"/>
  <c r="CX6" i="3"/>
  <c r="CX8" i="3"/>
  <c r="CX12" i="3"/>
  <c r="CX16" i="3"/>
  <c r="CW6" i="3"/>
  <c r="CW8" i="3"/>
  <c r="CX11" i="3"/>
  <c r="S78" i="1"/>
  <c r="CT78" i="1"/>
  <c r="Q78" i="1"/>
  <c r="S77" i="1"/>
  <c r="CP77" i="1" s="1"/>
  <c r="O77" i="1" s="1"/>
  <c r="CT77" i="1"/>
  <c r="W73" i="1"/>
  <c r="AJ92" i="1" s="1"/>
  <c r="AB73" i="1"/>
  <c r="CS138" i="1"/>
  <c r="CT137" i="1"/>
  <c r="CT136" i="1"/>
  <c r="CT135" i="1"/>
  <c r="CS134" i="1"/>
  <c r="R134" i="1"/>
  <c r="GK134" i="1" s="1"/>
  <c r="CQ132" i="1"/>
  <c r="CT131" i="1"/>
  <c r="CS130" i="1"/>
  <c r="R130" i="1"/>
  <c r="GK130" i="1" s="1"/>
  <c r="EU92" i="1"/>
  <c r="EM92" i="1"/>
  <c r="EI92" i="1"/>
  <c r="AO92" i="1"/>
  <c r="AD90" i="1"/>
  <c r="Q90" i="1"/>
  <c r="AD89" i="1"/>
  <c r="Q89" i="1"/>
  <c r="CQ88" i="1"/>
  <c r="CQ86" i="1"/>
  <c r="P83" i="1"/>
  <c r="CP83" i="1" s="1"/>
  <c r="O83" i="1" s="1"/>
  <c r="T82" i="1"/>
  <c r="DY92" i="1" s="1"/>
  <c r="CQ81" i="1"/>
  <c r="S74" i="1"/>
  <c r="CT74" i="1"/>
  <c r="CP73" i="1"/>
  <c r="O73" i="1" s="1"/>
  <c r="AX26" i="1"/>
  <c r="F46" i="1"/>
  <c r="CX81" i="3"/>
  <c r="ET92" i="1"/>
  <c r="EH92" i="1"/>
  <c r="BD92" i="1"/>
  <c r="AB90" i="1"/>
  <c r="P90" i="1"/>
  <c r="CP90" i="1" s="1"/>
  <c r="O90" i="1" s="1"/>
  <c r="GM90" i="1" s="1"/>
  <c r="GO90" i="1" s="1"/>
  <c r="AB89" i="1"/>
  <c r="P89" i="1"/>
  <c r="CP89" i="1" s="1"/>
  <c r="O89" i="1" s="1"/>
  <c r="CP87" i="1"/>
  <c r="O87" i="1" s="1"/>
  <c r="S84" i="1"/>
  <c r="CT84" i="1"/>
  <c r="S82" i="1"/>
  <c r="CT82" i="1"/>
  <c r="S80" i="1"/>
  <c r="CP80" i="1" s="1"/>
  <c r="O80" i="1" s="1"/>
  <c r="CT80" i="1"/>
  <c r="S79" i="1"/>
  <c r="CT79" i="1"/>
  <c r="CP78" i="1"/>
  <c r="O78" i="1" s="1"/>
  <c r="S75" i="1"/>
  <c r="CT75" i="1"/>
  <c r="EV26" i="1"/>
  <c r="P64" i="1"/>
  <c r="AQ26" i="1"/>
  <c r="F49" i="1"/>
  <c r="P37" i="1"/>
  <c r="CQ37" i="1"/>
  <c r="AB37" i="1"/>
  <c r="S36" i="1"/>
  <c r="CT36" i="1"/>
  <c r="CY35" i="1"/>
  <c r="X35" i="1" s="1"/>
  <c r="CZ35" i="1"/>
  <c r="Y35" i="1" s="1"/>
  <c r="T33" i="1"/>
  <c r="CQ33" i="1"/>
  <c r="AB33" i="1"/>
  <c r="R31" i="1"/>
  <c r="CS31" i="1"/>
  <c r="AD31" i="1"/>
  <c r="AB31" i="1" s="1"/>
  <c r="CR31" i="1"/>
  <c r="FV26" i="1"/>
  <c r="EM39" i="1"/>
  <c r="Q77" i="1"/>
  <c r="Q76" i="1"/>
  <c r="CP76" i="1" s="1"/>
  <c r="O76" i="1" s="1"/>
  <c r="CV3" i="3"/>
  <c r="CX3" i="3"/>
  <c r="CU3" i="3"/>
  <c r="CX4" i="3"/>
  <c r="Q75" i="1"/>
  <c r="CX1" i="3"/>
  <c r="CU1" i="3"/>
  <c r="CV1" i="3"/>
  <c r="Q74" i="1"/>
  <c r="BY26" i="1"/>
  <c r="CI39" i="1"/>
  <c r="R35" i="1"/>
  <c r="GK35" i="1" s="1"/>
  <c r="CS35" i="1"/>
  <c r="AD35" i="1"/>
  <c r="AB35" i="1" s="1"/>
  <c r="Q35" i="1"/>
  <c r="AB34" i="1"/>
  <c r="DY39" i="1"/>
  <c r="P29" i="1"/>
  <c r="CQ29" i="1"/>
  <c r="AB29" i="1"/>
  <c r="CJ39" i="1"/>
  <c r="AI39" i="1"/>
  <c r="CS88" i="1"/>
  <c r="R88" i="1"/>
  <c r="GK88" i="1" s="1"/>
  <c r="CQ87" i="1"/>
  <c r="CS86" i="1"/>
  <c r="R86" i="1"/>
  <c r="GK86" i="1" s="1"/>
  <c r="CT85" i="1"/>
  <c r="CQ84" i="1"/>
  <c r="CS83" i="1"/>
  <c r="R83" i="1"/>
  <c r="GK83" i="1" s="1"/>
  <c r="CQ82" i="1"/>
  <c r="R81" i="1"/>
  <c r="GK81" i="1" s="1"/>
  <c r="GM81" i="1" s="1"/>
  <c r="GO81" i="1" s="1"/>
  <c r="CQ78" i="1"/>
  <c r="P75" i="1"/>
  <c r="P52" i="1"/>
  <c r="AP39" i="1"/>
  <c r="CY37" i="1"/>
  <c r="X37" i="1" s="1"/>
  <c r="CZ37" i="1"/>
  <c r="Y37" i="1" s="1"/>
  <c r="CP36" i="1"/>
  <c r="O36" i="1" s="1"/>
  <c r="CR35" i="1"/>
  <c r="I33" i="1"/>
  <c r="U33" i="1" s="1"/>
  <c r="DZ39" i="1" s="1"/>
  <c r="P31" i="1"/>
  <c r="K33" i="1"/>
  <c r="AB30" i="1"/>
  <c r="AC39" i="1"/>
  <c r="CP30" i="1"/>
  <c r="O30" i="1" s="1"/>
  <c r="FR39" i="1"/>
  <c r="AH39" i="1"/>
  <c r="CX83" i="3"/>
  <c r="EG26" i="1"/>
  <c r="P43" i="1"/>
  <c r="F55" i="1"/>
  <c r="BC26" i="1"/>
  <c r="CP35" i="1"/>
  <c r="O35" i="1" s="1"/>
  <c r="V33" i="1"/>
  <c r="EA39" i="1" s="1"/>
  <c r="S32" i="1"/>
  <c r="CT32" i="1"/>
  <c r="W31" i="1"/>
  <c r="S31" i="1"/>
  <c r="CY29" i="1"/>
  <c r="X29" i="1" s="1"/>
  <c r="CZ29" i="1"/>
  <c r="Y29" i="1" s="1"/>
  <c r="CP28" i="1"/>
  <c r="O28" i="1" s="1"/>
  <c r="EU39" i="1"/>
  <c r="AO39" i="1"/>
  <c r="Q36" i="1"/>
  <c r="Q32" i="1"/>
  <c r="CP32" i="1" s="1"/>
  <c r="O32" i="1" s="1"/>
  <c r="FP26" i="1"/>
  <c r="BZ26" i="1"/>
  <c r="CV47" i="3"/>
  <c r="CX47" i="3"/>
  <c r="BD39" i="1"/>
  <c r="Q37" i="1"/>
  <c r="CT35" i="1"/>
  <c r="R34" i="1"/>
  <c r="GK34" i="1" s="1"/>
  <c r="GM34" i="1" s="1"/>
  <c r="GN34" i="1" s="1"/>
  <c r="CQ32" i="1"/>
  <c r="CT31" i="1"/>
  <c r="CS30" i="1"/>
  <c r="R30" i="1"/>
  <c r="GK30" i="1" s="1"/>
  <c r="CD26" i="1"/>
  <c r="CX62" i="3"/>
  <c r="DH37" i="3"/>
  <c r="DI37" i="3"/>
  <c r="DF37" i="3"/>
  <c r="DJ37" i="3" s="1"/>
  <c r="DG37" i="3"/>
  <c r="DH33" i="3"/>
  <c r="DI33" i="3"/>
  <c r="DF33" i="3"/>
  <c r="DJ33" i="3" s="1"/>
  <c r="DG33" i="3"/>
  <c r="CW79" i="3"/>
  <c r="CW75" i="3"/>
  <c r="CX64" i="3"/>
  <c r="DI50" i="3"/>
  <c r="DF50" i="3"/>
  <c r="DJ50" i="3" s="1"/>
  <c r="DG50" i="3"/>
  <c r="DH50" i="3"/>
  <c r="CX77" i="3"/>
  <c r="CX73" i="3"/>
  <c r="CX67" i="3"/>
  <c r="CX59" i="3"/>
  <c r="CX55" i="3"/>
  <c r="DI54" i="3"/>
  <c r="DF54" i="3"/>
  <c r="DJ54" i="3" s="1"/>
  <c r="DG54" i="3"/>
  <c r="DH52" i="3"/>
  <c r="DI52" i="3"/>
  <c r="DF52" i="3"/>
  <c r="DH48" i="3"/>
  <c r="DI48" i="3"/>
  <c r="DF48" i="3"/>
  <c r="DG44" i="3"/>
  <c r="DH44" i="3"/>
  <c r="DI44" i="3"/>
  <c r="DI36" i="3"/>
  <c r="DF36" i="3"/>
  <c r="DJ36" i="3" s="1"/>
  <c r="DG36" i="3"/>
  <c r="DH36" i="3"/>
  <c r="DI32" i="3"/>
  <c r="DF32" i="3"/>
  <c r="DG32" i="3"/>
  <c r="DJ32" i="3" s="1"/>
  <c r="DH32" i="3"/>
  <c r="CX24" i="3"/>
  <c r="CW19" i="3"/>
  <c r="CX13" i="3"/>
  <c r="CV5" i="3"/>
  <c r="CX71" i="3"/>
  <c r="CX63" i="3"/>
  <c r="DH54" i="3"/>
  <c r="DG52" i="3"/>
  <c r="DJ52" i="3" s="1"/>
  <c r="DG48" i="3"/>
  <c r="DJ48" i="3" s="1"/>
  <c r="DG38" i="3"/>
  <c r="DH38" i="3"/>
  <c r="DI38" i="3"/>
  <c r="DF38" i="3"/>
  <c r="DJ38" i="3" s="1"/>
  <c r="DG34" i="3"/>
  <c r="DH34" i="3"/>
  <c r="DI34" i="3"/>
  <c r="DF34" i="3"/>
  <c r="DJ34" i="3" s="1"/>
  <c r="CX79" i="3"/>
  <c r="CX75" i="3"/>
  <c r="CX60" i="3"/>
  <c r="DF44" i="3"/>
  <c r="DJ44" i="3" s="1"/>
  <c r="DI42" i="3"/>
  <c r="DF42" i="3"/>
  <c r="DJ42" i="3" s="1"/>
  <c r="DG42" i="3"/>
  <c r="DG31" i="3"/>
  <c r="DH31" i="3"/>
  <c r="DI31" i="3"/>
  <c r="DJ31" i="3" s="1"/>
  <c r="DF31" i="3"/>
  <c r="CX25" i="3"/>
  <c r="CX22" i="3"/>
  <c r="CX14" i="3"/>
  <c r="DG53" i="3"/>
  <c r="DJ53" i="3" s="1"/>
  <c r="DG49" i="3"/>
  <c r="DJ49" i="3" s="1"/>
  <c r="DG45" i="3"/>
  <c r="DI43" i="3"/>
  <c r="DF41" i="3"/>
  <c r="DJ41" i="3" s="1"/>
  <c r="DG41" i="3"/>
  <c r="CW20" i="3"/>
  <c r="CX17" i="3"/>
  <c r="CX9" i="3"/>
  <c r="DG43" i="3"/>
  <c r="CX29" i="3"/>
  <c r="CX28" i="3"/>
  <c r="CX26" i="3"/>
  <c r="CW21" i="3"/>
  <c r="CV18" i="3"/>
  <c r="CX15" i="3"/>
  <c r="CX10" i="3"/>
  <c r="CW7" i="3"/>
  <c r="CW4" i="3"/>
  <c r="CW2" i="3"/>
  <c r="CX40" i="3"/>
  <c r="DF39" i="3"/>
  <c r="CX21" i="3"/>
  <c r="CX19" i="3"/>
  <c r="CX7" i="3"/>
  <c r="CX5" i="3"/>
  <c r="CX2" i="3"/>
  <c r="DY71" i="1" l="1"/>
  <c r="DL92" i="1"/>
  <c r="DM39" i="1"/>
  <c r="DZ26" i="1"/>
  <c r="DN39" i="1"/>
  <c r="EA26" i="1"/>
  <c r="U124" i="1"/>
  <c r="F272" i="1"/>
  <c r="DG40" i="3"/>
  <c r="DJ40" i="3" s="1"/>
  <c r="DH40" i="3"/>
  <c r="DF40" i="3"/>
  <c r="DI40" i="3"/>
  <c r="DG60" i="3"/>
  <c r="DH60" i="3"/>
  <c r="DF60" i="3"/>
  <c r="DJ60" i="3" s="1"/>
  <c r="DI60" i="3"/>
  <c r="DH55" i="3"/>
  <c r="DI55" i="3"/>
  <c r="DF55" i="3"/>
  <c r="DJ55" i="3" s="1"/>
  <c r="DG55" i="3"/>
  <c r="F43" i="1"/>
  <c r="AO26" i="1"/>
  <c r="AO280" i="1"/>
  <c r="DY26" i="1"/>
  <c r="DL39" i="1"/>
  <c r="DI4" i="3"/>
  <c r="DF4" i="3"/>
  <c r="DG4" i="3"/>
  <c r="DJ4" i="3" s="1"/>
  <c r="DH4" i="3"/>
  <c r="CY84" i="1"/>
  <c r="X84" i="1" s="1"/>
  <c r="CZ84" i="1"/>
  <c r="Y84" i="1" s="1"/>
  <c r="CY136" i="1"/>
  <c r="X136" i="1" s="1"/>
  <c r="GM136" i="1" s="1"/>
  <c r="GN136" i="1" s="1"/>
  <c r="CZ136" i="1"/>
  <c r="Y136" i="1" s="1"/>
  <c r="AU71" i="1"/>
  <c r="F111" i="1"/>
  <c r="FY71" i="1"/>
  <c r="EP92" i="1"/>
  <c r="DG56" i="3"/>
  <c r="DH56" i="3"/>
  <c r="DI56" i="3"/>
  <c r="DF56" i="3"/>
  <c r="DJ56" i="3" s="1"/>
  <c r="CG71" i="1"/>
  <c r="AX92" i="1"/>
  <c r="GM149" i="1"/>
  <c r="GN149" i="1" s="1"/>
  <c r="T128" i="1"/>
  <c r="F190" i="1"/>
  <c r="T250" i="1"/>
  <c r="DN128" i="1"/>
  <c r="P192" i="1"/>
  <c r="DN250" i="1"/>
  <c r="W128" i="1"/>
  <c r="F193" i="1"/>
  <c r="W250" i="1"/>
  <c r="CI128" i="1"/>
  <c r="AZ169" i="1"/>
  <c r="DM128" i="1"/>
  <c r="P191" i="1"/>
  <c r="DM250" i="1"/>
  <c r="CZ211" i="1"/>
  <c r="Y211" i="1" s="1"/>
  <c r="CY211" i="1"/>
  <c r="X211" i="1" s="1"/>
  <c r="DF82" i="3"/>
  <c r="DJ82" i="3" s="1"/>
  <c r="DG82" i="3"/>
  <c r="DI82" i="3"/>
  <c r="DH82" i="3"/>
  <c r="DF5" i="3"/>
  <c r="DG5" i="3"/>
  <c r="DH5" i="3"/>
  <c r="DI5" i="3"/>
  <c r="DJ5" i="3" s="1"/>
  <c r="DF25" i="3"/>
  <c r="DJ25" i="3" s="1"/>
  <c r="DG25" i="3"/>
  <c r="DH25" i="3"/>
  <c r="DI25" i="3"/>
  <c r="DH71" i="3"/>
  <c r="DI71" i="3"/>
  <c r="DG71" i="3"/>
  <c r="DF71" i="3"/>
  <c r="DJ71" i="3" s="1"/>
  <c r="DG24" i="3"/>
  <c r="DH24" i="3"/>
  <c r="DI24" i="3"/>
  <c r="DF24" i="3"/>
  <c r="DJ24" i="3" s="1"/>
  <c r="DH73" i="3"/>
  <c r="DI73" i="3"/>
  <c r="DJ73" i="3" s="1"/>
  <c r="DG73" i="3"/>
  <c r="DF73" i="3"/>
  <c r="GM35" i="1"/>
  <c r="GN35" i="1" s="1"/>
  <c r="FR26" i="1"/>
  <c r="FY39" i="1"/>
  <c r="EI39" i="1"/>
  <c r="GA39" i="1"/>
  <c r="AP26" i="1"/>
  <c r="F48" i="1"/>
  <c r="AD39" i="1"/>
  <c r="DU39" i="1"/>
  <c r="CP29" i="1"/>
  <c r="O29" i="1" s="1"/>
  <c r="GX33" i="1"/>
  <c r="GB39" i="1" s="1"/>
  <c r="DV92" i="1"/>
  <c r="EM26" i="1"/>
  <c r="P58" i="1"/>
  <c r="P33" i="1"/>
  <c r="EH71" i="1"/>
  <c r="P101" i="1"/>
  <c r="CY74" i="1"/>
  <c r="X74" i="1" s="1"/>
  <c r="CZ74" i="1"/>
  <c r="Y74" i="1" s="1"/>
  <c r="ED92" i="1" s="1"/>
  <c r="DX92" i="1"/>
  <c r="GM83" i="1"/>
  <c r="GO83" i="1" s="1"/>
  <c r="EI71" i="1"/>
  <c r="P102" i="1"/>
  <c r="CY78" i="1"/>
  <c r="X78" i="1" s="1"/>
  <c r="GM78" i="1" s="1"/>
  <c r="GN78" i="1" s="1"/>
  <c r="FT92" i="1" s="1"/>
  <c r="CZ78" i="1"/>
  <c r="Y78" i="1" s="1"/>
  <c r="DH16" i="3"/>
  <c r="DI16" i="3"/>
  <c r="DF16" i="3"/>
  <c r="DJ16" i="3" s="1"/>
  <c r="DG16" i="3"/>
  <c r="AP71" i="1"/>
  <c r="F101" i="1"/>
  <c r="GM131" i="1"/>
  <c r="GN131" i="1" s="1"/>
  <c r="CY132" i="1"/>
  <c r="X132" i="1" s="1"/>
  <c r="GM132" i="1" s="1"/>
  <c r="GN132" i="1" s="1"/>
  <c r="CZ132" i="1"/>
  <c r="Y132" i="1" s="1"/>
  <c r="S143" i="1"/>
  <c r="Q143" i="1"/>
  <c r="P143" i="1"/>
  <c r="T143" i="1"/>
  <c r="EG71" i="1"/>
  <c r="P96" i="1"/>
  <c r="CY28" i="1"/>
  <c r="X28" i="1" s="1"/>
  <c r="CZ28" i="1"/>
  <c r="Y28" i="1" s="1"/>
  <c r="AF39" i="1"/>
  <c r="T26" i="1"/>
  <c r="F60" i="1"/>
  <c r="T280" i="1"/>
  <c r="CY76" i="1"/>
  <c r="X76" i="1" s="1"/>
  <c r="GM76" i="1" s="1"/>
  <c r="GO76" i="1" s="1"/>
  <c r="CZ76" i="1"/>
  <c r="Y76" i="1" s="1"/>
  <c r="ES71" i="1"/>
  <c r="P112" i="1"/>
  <c r="AQ71" i="1"/>
  <c r="F102" i="1"/>
  <c r="CY139" i="1"/>
  <c r="X139" i="1" s="1"/>
  <c r="GM139" i="1" s="1"/>
  <c r="GN139" i="1" s="1"/>
  <c r="CZ139" i="1"/>
  <c r="Y139" i="1" s="1"/>
  <c r="CY141" i="1"/>
  <c r="X141" i="1" s="1"/>
  <c r="GM141" i="1" s="1"/>
  <c r="GN141" i="1" s="1"/>
  <c r="CZ141" i="1"/>
  <c r="Y141" i="1" s="1"/>
  <c r="GM147" i="1"/>
  <c r="GN147" i="1" s="1"/>
  <c r="AU128" i="1"/>
  <c r="F188" i="1"/>
  <c r="AU250" i="1"/>
  <c r="ES128" i="1"/>
  <c r="P189" i="1"/>
  <c r="ES250" i="1"/>
  <c r="EA71" i="1"/>
  <c r="DN92" i="1"/>
  <c r="W143" i="1"/>
  <c r="P128" i="1"/>
  <c r="F172" i="1"/>
  <c r="P250" i="1"/>
  <c r="DJ128" i="1"/>
  <c r="P183" i="1"/>
  <c r="DJ250" i="1"/>
  <c r="ET128" i="1"/>
  <c r="P182" i="1"/>
  <c r="ET250" i="1"/>
  <c r="DG76" i="3"/>
  <c r="DH76" i="3"/>
  <c r="DI76" i="3"/>
  <c r="DF76" i="3"/>
  <c r="DJ76" i="3" s="1"/>
  <c r="AO128" i="1"/>
  <c r="F173" i="1"/>
  <c r="AO250" i="1"/>
  <c r="CH128" i="1"/>
  <c r="AY169" i="1"/>
  <c r="CY209" i="1"/>
  <c r="X209" i="1" s="1"/>
  <c r="GM209" i="1" s="1"/>
  <c r="GN209" i="1" s="1"/>
  <c r="CZ209" i="1"/>
  <c r="Y209" i="1" s="1"/>
  <c r="W218" i="1"/>
  <c r="V143" i="1"/>
  <c r="W151" i="1"/>
  <c r="Q154" i="1"/>
  <c r="R154" i="1"/>
  <c r="GK154" i="1" s="1"/>
  <c r="GX154" i="1"/>
  <c r="Q158" i="1"/>
  <c r="S158" i="1"/>
  <c r="P158" i="1"/>
  <c r="CP158" i="1" s="1"/>
  <c r="O158" i="1" s="1"/>
  <c r="V158" i="1"/>
  <c r="R128" i="1"/>
  <c r="F183" i="1"/>
  <c r="R250" i="1"/>
  <c r="AX128" i="1"/>
  <c r="F176" i="1"/>
  <c r="AX250" i="1"/>
  <c r="CZ204" i="1"/>
  <c r="Y204" i="1" s="1"/>
  <c r="CY204" i="1"/>
  <c r="X204" i="1" s="1"/>
  <c r="Q213" i="1"/>
  <c r="R213" i="1"/>
  <c r="GK213" i="1" s="1"/>
  <c r="S213" i="1"/>
  <c r="P213" i="1"/>
  <c r="CP213" i="1" s="1"/>
  <c r="O213" i="1" s="1"/>
  <c r="Q201" i="1"/>
  <c r="Q250" i="1"/>
  <c r="F232" i="1"/>
  <c r="Y201" i="1"/>
  <c r="F247" i="1"/>
  <c r="Y250" i="1"/>
  <c r="EK201" i="1"/>
  <c r="P237" i="1"/>
  <c r="P154" i="1"/>
  <c r="Q166" i="1"/>
  <c r="P166" i="1"/>
  <c r="S166" i="1"/>
  <c r="W166" i="1"/>
  <c r="V128" i="1"/>
  <c r="F192" i="1"/>
  <c r="V250" i="1"/>
  <c r="CP208" i="1"/>
  <c r="O208" i="1" s="1"/>
  <c r="GM208" i="1" s="1"/>
  <c r="GN208" i="1" s="1"/>
  <c r="EI201" i="1"/>
  <c r="P230" i="1"/>
  <c r="EI250" i="1"/>
  <c r="Q214" i="1"/>
  <c r="CP214" i="1" s="1"/>
  <c r="O214" i="1" s="1"/>
  <c r="R214" i="1"/>
  <c r="GK214" i="1" s="1"/>
  <c r="W214" i="1"/>
  <c r="CY212" i="1"/>
  <c r="X212" i="1" s="1"/>
  <c r="CZ212" i="1"/>
  <c r="Y212" i="1" s="1"/>
  <c r="CP204" i="1"/>
  <c r="O204" i="1" s="1"/>
  <c r="S154" i="1"/>
  <c r="V214" i="1"/>
  <c r="AT201" i="1"/>
  <c r="F238" i="1"/>
  <c r="AT250" i="1"/>
  <c r="DM201" i="1"/>
  <c r="P242" i="1"/>
  <c r="CP205" i="1"/>
  <c r="O205" i="1" s="1"/>
  <c r="GM205" i="1" s="1"/>
  <c r="GN205" i="1" s="1"/>
  <c r="CP215" i="1"/>
  <c r="O215" i="1" s="1"/>
  <c r="GM215" i="1" s="1"/>
  <c r="GN215" i="1" s="1"/>
  <c r="GX158" i="1"/>
  <c r="W213" i="1"/>
  <c r="T201" i="1"/>
  <c r="F241" i="1"/>
  <c r="BD201" i="1"/>
  <c r="F245" i="1"/>
  <c r="ER201" i="1"/>
  <c r="P231" i="1"/>
  <c r="DH124" i="1"/>
  <c r="P253" i="1"/>
  <c r="Q167" i="1"/>
  <c r="R167" i="1"/>
  <c r="GK167" i="1" s="1"/>
  <c r="S167" i="1"/>
  <c r="EU128" i="1"/>
  <c r="P185" i="1"/>
  <c r="EU250" i="1"/>
  <c r="EP201" i="1"/>
  <c r="P227" i="1"/>
  <c r="DF10" i="3"/>
  <c r="DJ10" i="3" s="1"/>
  <c r="DG10" i="3"/>
  <c r="DH10" i="3"/>
  <c r="DI10" i="3"/>
  <c r="DI62" i="3"/>
  <c r="DF62" i="3"/>
  <c r="DJ62" i="3" s="1"/>
  <c r="DH62" i="3"/>
  <c r="DG62" i="3"/>
  <c r="DI83" i="3"/>
  <c r="DF83" i="3"/>
  <c r="DJ83" i="3" s="1"/>
  <c r="DH83" i="3"/>
  <c r="DG83" i="3"/>
  <c r="CJ26" i="1"/>
  <c r="BA39" i="1"/>
  <c r="CP37" i="1"/>
  <c r="O37" i="1" s="1"/>
  <c r="GM37" i="1" s="1"/>
  <c r="GN37" i="1" s="1"/>
  <c r="CY80" i="1"/>
  <c r="X80" i="1" s="1"/>
  <c r="GM80" i="1" s="1"/>
  <c r="GO80" i="1" s="1"/>
  <c r="CZ80" i="1"/>
  <c r="Y80" i="1" s="1"/>
  <c r="ET71" i="1"/>
  <c r="P105" i="1"/>
  <c r="ET280" i="1"/>
  <c r="DI11" i="3"/>
  <c r="DF11" i="3"/>
  <c r="DJ11" i="3" s="1"/>
  <c r="DG11" i="3"/>
  <c r="DH11" i="3"/>
  <c r="DH23" i="3"/>
  <c r="DI23" i="3"/>
  <c r="DF23" i="3"/>
  <c r="DJ23" i="3" s="1"/>
  <c r="DG23" i="3"/>
  <c r="BB71" i="1"/>
  <c r="F105" i="1"/>
  <c r="EB71" i="1"/>
  <c r="DO92" i="1"/>
  <c r="F185" i="1"/>
  <c r="BC128" i="1"/>
  <c r="BC250" i="1"/>
  <c r="DF65" i="3"/>
  <c r="DJ65" i="3" s="1"/>
  <c r="DG65" i="3"/>
  <c r="DI65" i="3"/>
  <c r="DH65" i="3"/>
  <c r="CZ165" i="1"/>
  <c r="Y165" i="1" s="1"/>
  <c r="CY165" i="1"/>
  <c r="X165" i="1" s="1"/>
  <c r="DG72" i="3"/>
  <c r="DH72" i="3"/>
  <c r="DI72" i="3"/>
  <c r="DF72" i="3"/>
  <c r="DJ72" i="3" s="1"/>
  <c r="DF69" i="3"/>
  <c r="DJ69" i="3" s="1"/>
  <c r="DG69" i="3"/>
  <c r="DH69" i="3"/>
  <c r="DI69" i="3"/>
  <c r="EJ128" i="1"/>
  <c r="P197" i="1"/>
  <c r="EJ250" i="1"/>
  <c r="EM201" i="1"/>
  <c r="P239" i="1"/>
  <c r="T218" i="1"/>
  <c r="GM159" i="1"/>
  <c r="GN159" i="1" s="1"/>
  <c r="AV201" i="1"/>
  <c r="F225" i="1"/>
  <c r="DO201" i="1"/>
  <c r="P244" i="1"/>
  <c r="DO250" i="1"/>
  <c r="EO220" i="1"/>
  <c r="FX201" i="1"/>
  <c r="DP124" i="1"/>
  <c r="P276" i="1"/>
  <c r="DF19" i="3"/>
  <c r="DG19" i="3"/>
  <c r="DJ19" i="3" s="1"/>
  <c r="DH19" i="3"/>
  <c r="DI19" i="3"/>
  <c r="DI15" i="3"/>
  <c r="DF15" i="3"/>
  <c r="DJ15" i="3" s="1"/>
  <c r="DG15" i="3"/>
  <c r="DH15" i="3"/>
  <c r="DH28" i="3"/>
  <c r="DI28" i="3"/>
  <c r="DF28" i="3"/>
  <c r="DJ28" i="3" s="1"/>
  <c r="DG28" i="3"/>
  <c r="DG17" i="3"/>
  <c r="DH17" i="3"/>
  <c r="DI17" i="3"/>
  <c r="DF17" i="3"/>
  <c r="DJ17" i="3" s="1"/>
  <c r="DF14" i="3"/>
  <c r="DJ14" i="3" s="1"/>
  <c r="DG14" i="3"/>
  <c r="DH14" i="3"/>
  <c r="DI14" i="3"/>
  <c r="DH75" i="3"/>
  <c r="DI75" i="3"/>
  <c r="DG75" i="3"/>
  <c r="DJ75" i="3" s="1"/>
  <c r="DF75" i="3"/>
  <c r="DG13" i="3"/>
  <c r="DH13" i="3"/>
  <c r="DI13" i="3"/>
  <c r="DF13" i="3"/>
  <c r="DJ13" i="3" s="1"/>
  <c r="DH59" i="3"/>
  <c r="DI59" i="3"/>
  <c r="DF59" i="3"/>
  <c r="DJ59" i="3" s="1"/>
  <c r="DG59" i="3"/>
  <c r="DG64" i="3"/>
  <c r="DH64" i="3"/>
  <c r="DI64" i="3"/>
  <c r="DF64" i="3"/>
  <c r="DJ64" i="3" s="1"/>
  <c r="BD26" i="1"/>
  <c r="F64" i="1"/>
  <c r="EU26" i="1"/>
  <c r="P55" i="1"/>
  <c r="EU280" i="1"/>
  <c r="CY32" i="1"/>
  <c r="X32" i="1" s="1"/>
  <c r="CZ32" i="1"/>
  <c r="Y32" i="1" s="1"/>
  <c r="GM32" i="1" s="1"/>
  <c r="GN32" i="1" s="1"/>
  <c r="AE39" i="1"/>
  <c r="GM30" i="1"/>
  <c r="GN30" i="1" s="1"/>
  <c r="CP31" i="1"/>
  <c r="O31" i="1" s="1"/>
  <c r="CP75" i="1"/>
  <c r="O75" i="1" s="1"/>
  <c r="AC92" i="1"/>
  <c r="CI26" i="1"/>
  <c r="AZ39" i="1"/>
  <c r="CY36" i="1"/>
  <c r="X36" i="1" s="1"/>
  <c r="GM36" i="1" s="1"/>
  <c r="GN36" i="1" s="1"/>
  <c r="CZ36" i="1"/>
  <c r="Y36" i="1" s="1"/>
  <c r="DG81" i="3"/>
  <c r="DH81" i="3"/>
  <c r="DF81" i="3"/>
  <c r="DJ81" i="3" s="1"/>
  <c r="DI81" i="3"/>
  <c r="AB92" i="1"/>
  <c r="EU71" i="1"/>
  <c r="P108" i="1"/>
  <c r="AJ71" i="1"/>
  <c r="W92" i="1"/>
  <c r="DH8" i="3"/>
  <c r="DI8" i="3"/>
  <c r="DF8" i="3"/>
  <c r="DG8" i="3"/>
  <c r="DJ8" i="3" s="1"/>
  <c r="DI27" i="3"/>
  <c r="DF27" i="3"/>
  <c r="DJ27" i="3" s="1"/>
  <c r="DG27" i="3"/>
  <c r="DH27" i="3"/>
  <c r="DH20" i="3"/>
  <c r="DI20" i="3"/>
  <c r="DF20" i="3"/>
  <c r="DG20" i="3"/>
  <c r="DJ20" i="3" s="1"/>
  <c r="EV71" i="1"/>
  <c r="P117" i="1"/>
  <c r="AH71" i="1"/>
  <c r="U92" i="1"/>
  <c r="Q146" i="1"/>
  <c r="R146" i="1"/>
  <c r="GK146" i="1" s="1"/>
  <c r="S146" i="1"/>
  <c r="CI71" i="1"/>
  <c r="AZ92" i="1"/>
  <c r="GM133" i="1"/>
  <c r="GN133" i="1" s="1"/>
  <c r="CY140" i="1"/>
  <c r="X140" i="1" s="1"/>
  <c r="CZ140" i="1"/>
  <c r="Y140" i="1" s="1"/>
  <c r="GX146" i="1"/>
  <c r="P151" i="1"/>
  <c r="EG128" i="1"/>
  <c r="P173" i="1"/>
  <c r="EG250" i="1"/>
  <c r="AD92" i="1"/>
  <c r="GK73" i="1"/>
  <c r="GM73" i="1" s="1"/>
  <c r="AE92" i="1"/>
  <c r="X128" i="1"/>
  <c r="F195" i="1"/>
  <c r="X250" i="1"/>
  <c r="EH128" i="1"/>
  <c r="P178" i="1"/>
  <c r="EH250" i="1"/>
  <c r="GK80" i="1"/>
  <c r="DW92" i="1"/>
  <c r="DU92" i="1"/>
  <c r="U143" i="1"/>
  <c r="DL128" i="1"/>
  <c r="P190" i="1"/>
  <c r="DL250" i="1"/>
  <c r="FY128" i="1"/>
  <c r="EP169" i="1"/>
  <c r="CP216" i="1"/>
  <c r="O216" i="1" s="1"/>
  <c r="GM216" i="1" s="1"/>
  <c r="GN216" i="1" s="1"/>
  <c r="CZ155" i="1"/>
  <c r="Y155" i="1" s="1"/>
  <c r="CY155" i="1"/>
  <c r="X155" i="1" s="1"/>
  <c r="CP207" i="1"/>
  <c r="O207" i="1" s="1"/>
  <c r="GM207" i="1" s="1"/>
  <c r="GN207" i="1" s="1"/>
  <c r="CY217" i="1"/>
  <c r="X217" i="1" s="1"/>
  <c r="CZ217" i="1"/>
  <c r="Y217" i="1" s="1"/>
  <c r="R218" i="1"/>
  <c r="GK218" i="1" s="1"/>
  <c r="U201" i="1"/>
  <c r="F242" i="1"/>
  <c r="BC201" i="1"/>
  <c r="F236" i="1"/>
  <c r="W146" i="1"/>
  <c r="P155" i="1"/>
  <c r="CP155" i="1" s="1"/>
  <c r="O155" i="1" s="1"/>
  <c r="Q155" i="1"/>
  <c r="T155" i="1"/>
  <c r="GX155" i="1"/>
  <c r="CY162" i="1"/>
  <c r="X162" i="1" s="1"/>
  <c r="CZ162" i="1"/>
  <c r="Y162" i="1" s="1"/>
  <c r="R166" i="1"/>
  <c r="GK166" i="1" s="1"/>
  <c r="GM206" i="1"/>
  <c r="GN206" i="1" s="1"/>
  <c r="GX214" i="1"/>
  <c r="BA201" i="1"/>
  <c r="F240" i="1"/>
  <c r="BA250" i="1"/>
  <c r="EU201" i="1"/>
  <c r="P236" i="1"/>
  <c r="S214" i="1"/>
  <c r="DQ201" i="1"/>
  <c r="P247" i="1"/>
  <c r="GX166" i="1"/>
  <c r="T146" i="1"/>
  <c r="W154" i="1"/>
  <c r="AP201" i="1"/>
  <c r="F229" i="1"/>
  <c r="DI201" i="1"/>
  <c r="P232" i="1"/>
  <c r="EN201" i="1"/>
  <c r="P225" i="1"/>
  <c r="T158" i="1"/>
  <c r="U155" i="1"/>
  <c r="CP165" i="1"/>
  <c r="O165" i="1" s="1"/>
  <c r="GM165" i="1" s="1"/>
  <c r="GN165" i="1" s="1"/>
  <c r="DF7" i="3"/>
  <c r="DG7" i="3"/>
  <c r="DJ7" i="3" s="1"/>
  <c r="DH7" i="3"/>
  <c r="DI7" i="3"/>
  <c r="DF26" i="3"/>
  <c r="DJ26" i="3" s="1"/>
  <c r="DG26" i="3"/>
  <c r="DH26" i="3"/>
  <c r="DI26" i="3"/>
  <c r="DG9" i="3"/>
  <c r="DH9" i="3"/>
  <c r="DI9" i="3"/>
  <c r="DF9" i="3"/>
  <c r="DJ9" i="3" s="1"/>
  <c r="DH77" i="3"/>
  <c r="DI77" i="3"/>
  <c r="DJ77" i="3" s="1"/>
  <c r="DG77" i="3"/>
  <c r="DF77" i="3"/>
  <c r="GK31" i="1"/>
  <c r="DW39" i="1"/>
  <c r="EM71" i="1"/>
  <c r="P111" i="1"/>
  <c r="CY77" i="1"/>
  <c r="X77" i="1" s="1"/>
  <c r="GM77" i="1" s="1"/>
  <c r="GN77" i="1" s="1"/>
  <c r="CB92" i="1" s="1"/>
  <c r="CZ77" i="1"/>
  <c r="Y77" i="1" s="1"/>
  <c r="DH12" i="3"/>
  <c r="DI12" i="3"/>
  <c r="DF12" i="3"/>
  <c r="DJ12" i="3" s="1"/>
  <c r="DG12" i="3"/>
  <c r="BB26" i="1"/>
  <c r="F52" i="1"/>
  <c r="BB280" i="1"/>
  <c r="CJ71" i="1"/>
  <c r="BA92" i="1"/>
  <c r="W26" i="1"/>
  <c r="F63" i="1"/>
  <c r="F57" i="1"/>
  <c r="AT26" i="1"/>
  <c r="S218" i="1"/>
  <c r="P218" i="1"/>
  <c r="Q218" i="1"/>
  <c r="DF74" i="3"/>
  <c r="DG74" i="3"/>
  <c r="DJ74" i="3" s="1"/>
  <c r="DH74" i="3"/>
  <c r="DI74" i="3"/>
  <c r="DH80" i="3"/>
  <c r="DI80" i="3"/>
  <c r="DG80" i="3"/>
  <c r="DF80" i="3"/>
  <c r="DJ80" i="3" s="1"/>
  <c r="GM140" i="1"/>
  <c r="GN140" i="1" s="1"/>
  <c r="EM128" i="1"/>
  <c r="P188" i="1"/>
  <c r="EM250" i="1"/>
  <c r="GM153" i="1"/>
  <c r="GN153" i="1" s="1"/>
  <c r="F171" i="1"/>
  <c r="O128" i="1"/>
  <c r="O250" i="1"/>
  <c r="EN128" i="1"/>
  <c r="P174" i="1"/>
  <c r="EN250" i="1"/>
  <c r="ES201" i="1"/>
  <c r="P240" i="1"/>
  <c r="AQ201" i="1"/>
  <c r="F230" i="1"/>
  <c r="BB128" i="1"/>
  <c r="F182" i="1"/>
  <c r="BB250" i="1"/>
  <c r="U151" i="1"/>
  <c r="Q151" i="1"/>
  <c r="T151" i="1"/>
  <c r="S151" i="1"/>
  <c r="DF2" i="3"/>
  <c r="DG2" i="3"/>
  <c r="DJ2" i="3" s="1"/>
  <c r="DH2" i="3"/>
  <c r="DI2" i="3"/>
  <c r="DF21" i="3"/>
  <c r="DG21" i="3"/>
  <c r="DJ21" i="3" s="1"/>
  <c r="DH21" i="3"/>
  <c r="DI21" i="3"/>
  <c r="DG29" i="3"/>
  <c r="DH29" i="3"/>
  <c r="DI29" i="3"/>
  <c r="DF29" i="3"/>
  <c r="DJ29" i="3" s="1"/>
  <c r="DI22" i="3"/>
  <c r="DF22" i="3"/>
  <c r="DJ22" i="3" s="1"/>
  <c r="DG22" i="3"/>
  <c r="DH22" i="3"/>
  <c r="DH79" i="3"/>
  <c r="DI79" i="3"/>
  <c r="DG79" i="3"/>
  <c r="DJ79" i="3" s="1"/>
  <c r="DF79" i="3"/>
  <c r="DH63" i="3"/>
  <c r="DI63" i="3"/>
  <c r="DG63" i="3"/>
  <c r="DF63" i="3"/>
  <c r="DJ63" i="3" s="1"/>
  <c r="DH67" i="3"/>
  <c r="DI67" i="3"/>
  <c r="DF67" i="3"/>
  <c r="DJ67" i="3" s="1"/>
  <c r="DG67" i="3"/>
  <c r="DF47" i="3"/>
  <c r="DG47" i="3"/>
  <c r="DH47" i="3"/>
  <c r="DI47" i="3"/>
  <c r="DJ47" i="3" s="1"/>
  <c r="AB39" i="1"/>
  <c r="CY31" i="1"/>
  <c r="X31" i="1" s="1"/>
  <c r="CZ31" i="1"/>
  <c r="Y31" i="1" s="1"/>
  <c r="AH26" i="1"/>
  <c r="U39" i="1"/>
  <c r="AC26" i="1"/>
  <c r="CH39" i="1"/>
  <c r="P39" i="1"/>
  <c r="CE39" i="1"/>
  <c r="CF39" i="1"/>
  <c r="Q33" i="1"/>
  <c r="DV39" i="1" s="1"/>
  <c r="R33" i="1"/>
  <c r="GK33" i="1" s="1"/>
  <c r="S33" i="1"/>
  <c r="W33" i="1"/>
  <c r="EB39" i="1" s="1"/>
  <c r="AI26" i="1"/>
  <c r="V39" i="1"/>
  <c r="DH1" i="3"/>
  <c r="DI1" i="3"/>
  <c r="DJ1" i="3" s="1"/>
  <c r="DF1" i="3"/>
  <c r="DG1" i="3"/>
  <c r="DG3" i="3"/>
  <c r="DH3" i="3"/>
  <c r="DI3" i="3"/>
  <c r="DJ3" i="3" s="1"/>
  <c r="DF3" i="3"/>
  <c r="CY75" i="1"/>
  <c r="X75" i="1" s="1"/>
  <c r="CZ75" i="1"/>
  <c r="Y75" i="1" s="1"/>
  <c r="AL92" i="1" s="1"/>
  <c r="AF92" i="1"/>
  <c r="CY79" i="1"/>
  <c r="X79" i="1" s="1"/>
  <c r="GM79" i="1" s="1"/>
  <c r="GO79" i="1" s="1"/>
  <c r="CZ79" i="1"/>
  <c r="Y79" i="1" s="1"/>
  <c r="CY82" i="1"/>
  <c r="X82" i="1" s="1"/>
  <c r="GM82" i="1" s="1"/>
  <c r="GO82" i="1" s="1"/>
  <c r="CZ82" i="1"/>
  <c r="Y82" i="1" s="1"/>
  <c r="GM89" i="1"/>
  <c r="GO89" i="1" s="1"/>
  <c r="BD71" i="1"/>
  <c r="F117" i="1"/>
  <c r="AO71" i="1"/>
  <c r="F96" i="1"/>
  <c r="CP74" i="1"/>
  <c r="O74" i="1" s="1"/>
  <c r="DH6" i="3"/>
  <c r="DI6" i="3"/>
  <c r="DF6" i="3"/>
  <c r="DG6" i="3"/>
  <c r="DJ6" i="3" s="1"/>
  <c r="DF30" i="3"/>
  <c r="DJ30" i="3" s="1"/>
  <c r="DG30" i="3"/>
  <c r="DH30" i="3"/>
  <c r="DI30" i="3"/>
  <c r="DH18" i="3"/>
  <c r="DI18" i="3"/>
  <c r="DJ18" i="3" s="1"/>
  <c r="DF18" i="3"/>
  <c r="DG18" i="3"/>
  <c r="CP84" i="1"/>
  <c r="O84" i="1" s="1"/>
  <c r="GM84" i="1" s="1"/>
  <c r="GO84" i="1" s="1"/>
  <c r="CY87" i="1"/>
  <c r="X87" i="1" s="1"/>
  <c r="GM87" i="1" s="1"/>
  <c r="GO87" i="1" s="1"/>
  <c r="CZ87" i="1"/>
  <c r="Y87" i="1" s="1"/>
  <c r="GA71" i="1"/>
  <c r="ER92" i="1"/>
  <c r="GM134" i="1"/>
  <c r="GN134" i="1" s="1"/>
  <c r="DF51" i="3"/>
  <c r="DG51" i="3"/>
  <c r="DH51" i="3"/>
  <c r="DI51" i="3"/>
  <c r="DJ51" i="3" s="1"/>
  <c r="GM85" i="1"/>
  <c r="GO85" i="1" s="1"/>
  <c r="T71" i="1"/>
  <c r="F113" i="1"/>
  <c r="AQ128" i="1"/>
  <c r="F179" i="1"/>
  <c r="AQ250" i="1"/>
  <c r="EK128" i="1"/>
  <c r="P186" i="1"/>
  <c r="EK250" i="1"/>
  <c r="AI71" i="1"/>
  <c r="V92" i="1"/>
  <c r="GM148" i="1"/>
  <c r="GN148" i="1" s="1"/>
  <c r="CY150" i="1"/>
  <c r="X150" i="1" s="1"/>
  <c r="CZ150" i="1"/>
  <c r="Y150" i="1" s="1"/>
  <c r="BD128" i="1"/>
  <c r="BD250" i="1"/>
  <c r="F194" i="1"/>
  <c r="EL128" i="1"/>
  <c r="P187" i="1"/>
  <c r="EL250" i="1"/>
  <c r="DF78" i="3"/>
  <c r="DG78" i="3"/>
  <c r="DJ78" i="3" s="1"/>
  <c r="DH78" i="3"/>
  <c r="DI78" i="3"/>
  <c r="GM88" i="1"/>
  <c r="GO88" i="1" s="1"/>
  <c r="GX143" i="1"/>
  <c r="CE128" i="1"/>
  <c r="AV169" i="1"/>
  <c r="FX128" i="1"/>
  <c r="EO169" i="1"/>
  <c r="GM217" i="1"/>
  <c r="GN217" i="1" s="1"/>
  <c r="R143" i="1"/>
  <c r="GK143" i="1" s="1"/>
  <c r="GM162" i="1"/>
  <c r="GN162" i="1" s="1"/>
  <c r="S128" i="1"/>
  <c r="F184" i="1"/>
  <c r="S250" i="1"/>
  <c r="AP128" i="1"/>
  <c r="AP250" i="1"/>
  <c r="F178" i="1"/>
  <c r="DI128" i="1"/>
  <c r="P181" i="1"/>
  <c r="DI250" i="1"/>
  <c r="DQ128" i="1"/>
  <c r="P196" i="1"/>
  <c r="DQ250" i="1"/>
  <c r="V213" i="1"/>
  <c r="V218" i="1"/>
  <c r="CH201" i="1"/>
  <c r="AY220" i="1"/>
  <c r="BC71" i="1"/>
  <c r="F108" i="1"/>
  <c r="BC280" i="1"/>
  <c r="CP150" i="1"/>
  <c r="O150" i="1" s="1"/>
  <c r="V151" i="1"/>
  <c r="CY153" i="1"/>
  <c r="X153" i="1" s="1"/>
  <c r="CZ153" i="1"/>
  <c r="Y153" i="1" s="1"/>
  <c r="V166" i="1"/>
  <c r="CZ203" i="1"/>
  <c r="Y203" i="1" s="1"/>
  <c r="CY203" i="1"/>
  <c r="X203" i="1" s="1"/>
  <c r="GM203" i="1" s="1"/>
  <c r="GN203" i="1" s="1"/>
  <c r="AW220" i="1"/>
  <c r="CF201" i="1"/>
  <c r="FZ201" i="1"/>
  <c r="EQ220" i="1"/>
  <c r="CY149" i="1"/>
  <c r="X149" i="1" s="1"/>
  <c r="CZ149" i="1"/>
  <c r="Y149" i="1" s="1"/>
  <c r="CP167" i="1"/>
  <c r="O167" i="1" s="1"/>
  <c r="CP211" i="1"/>
  <c r="O211" i="1" s="1"/>
  <c r="CP212" i="1"/>
  <c r="O212" i="1" s="1"/>
  <c r="P146" i="1"/>
  <c r="V154" i="1"/>
  <c r="U166" i="1"/>
  <c r="ER128" i="1"/>
  <c r="P180" i="1"/>
  <c r="ER250" i="1"/>
  <c r="T213" i="1"/>
  <c r="AZ201" i="1"/>
  <c r="F231" i="1"/>
  <c r="EV201" i="1"/>
  <c r="P245" i="1"/>
  <c r="EV250" i="1"/>
  <c r="EV280" i="1" s="1"/>
  <c r="W158" i="1"/>
  <c r="AS124" i="1"/>
  <c r="F267" i="1"/>
  <c r="GX218" i="1"/>
  <c r="DG201" i="1"/>
  <c r="P222" i="1"/>
  <c r="DG250" i="1"/>
  <c r="EJ201" i="1"/>
  <c r="P248" i="1"/>
  <c r="DI70" i="3"/>
  <c r="DF70" i="3"/>
  <c r="DJ70" i="3" s="1"/>
  <c r="DH70" i="3"/>
  <c r="DG70" i="3"/>
  <c r="CB71" i="1" l="1"/>
  <c r="AS92" i="1"/>
  <c r="FT71" i="1"/>
  <c r="EK92" i="1"/>
  <c r="EV22" i="1"/>
  <c r="P305" i="1"/>
  <c r="EV310" i="1"/>
  <c r="ED39" i="1"/>
  <c r="GO73" i="1"/>
  <c r="EB26" i="1"/>
  <c r="DO39" i="1"/>
  <c r="ER124" i="1"/>
  <c r="P261" i="1"/>
  <c r="AQ124" i="1"/>
  <c r="F260" i="1"/>
  <c r="P103" i="1"/>
  <c r="ER71" i="1"/>
  <c r="DW26" i="1"/>
  <c r="DJ39" i="1"/>
  <c r="BA124" i="1"/>
  <c r="F270" i="1"/>
  <c r="W71" i="1"/>
  <c r="F116" i="1"/>
  <c r="GM75" i="1"/>
  <c r="GO75" i="1" s="1"/>
  <c r="ED71" i="1"/>
  <c r="DQ92" i="1"/>
  <c r="DG124" i="1"/>
  <c r="P252" i="1"/>
  <c r="GM211" i="1"/>
  <c r="GN211" i="1" s="1"/>
  <c r="EQ201" i="1"/>
  <c r="P228" i="1"/>
  <c r="EQ250" i="1"/>
  <c r="V71" i="1"/>
  <c r="F115" i="1"/>
  <c r="AF71" i="1"/>
  <c r="S92" i="1"/>
  <c r="DI39" i="1"/>
  <c r="DV26" i="1"/>
  <c r="CH26" i="1"/>
  <c r="AY39" i="1"/>
  <c r="CZ151" i="1"/>
  <c r="Y151" i="1" s="1"/>
  <c r="CY151" i="1"/>
  <c r="X151" i="1" s="1"/>
  <c r="BB124" i="1"/>
  <c r="F263" i="1"/>
  <c r="CY218" i="1"/>
  <c r="X218" i="1" s="1"/>
  <c r="CZ218" i="1"/>
  <c r="Y218" i="1" s="1"/>
  <c r="W280" i="1"/>
  <c r="GM155" i="1"/>
  <c r="GN155" i="1" s="1"/>
  <c r="DW71" i="1"/>
  <c r="DJ92" i="1"/>
  <c r="AE71" i="1"/>
  <c r="R92" i="1"/>
  <c r="U71" i="1"/>
  <c r="F114" i="1"/>
  <c r="AC71" i="1"/>
  <c r="P92" i="1"/>
  <c r="CE92" i="1"/>
  <c r="CF92" i="1"/>
  <c r="CH92" i="1"/>
  <c r="AE26" i="1"/>
  <c r="R39" i="1"/>
  <c r="EU22" i="1"/>
  <c r="EU310" i="1"/>
  <c r="P296" i="1"/>
  <c r="BC124" i="1"/>
  <c r="F266" i="1"/>
  <c r="CP154" i="1"/>
  <c r="O154" i="1" s="1"/>
  <c r="AO124" i="1"/>
  <c r="F254" i="1"/>
  <c r="AF26" i="1"/>
  <c r="S39" i="1"/>
  <c r="DX71" i="1"/>
  <c r="DK92" i="1"/>
  <c r="GM29" i="1"/>
  <c r="EP39" i="1"/>
  <c r="FY26" i="1"/>
  <c r="W124" i="1"/>
  <c r="F274" i="1"/>
  <c r="EP71" i="1"/>
  <c r="P99" i="1"/>
  <c r="DN26" i="1"/>
  <c r="P62" i="1"/>
  <c r="DN280" i="1"/>
  <c r="DL71" i="1"/>
  <c r="P113" i="1"/>
  <c r="AP124" i="1"/>
  <c r="F259" i="1"/>
  <c r="EO128" i="1"/>
  <c r="P175" i="1"/>
  <c r="EO250" i="1"/>
  <c r="CF26" i="1"/>
  <c r="AW39" i="1"/>
  <c r="BB22" i="1"/>
  <c r="F293" i="1"/>
  <c r="BB310" i="1"/>
  <c r="X124" i="1"/>
  <c r="F276" i="1"/>
  <c r="AB71" i="1"/>
  <c r="O92" i="1"/>
  <c r="EO201" i="1"/>
  <c r="P226" i="1"/>
  <c r="F59" i="1"/>
  <c r="BA26" i="1"/>
  <c r="BA280" i="1"/>
  <c r="V124" i="1"/>
  <c r="F273" i="1"/>
  <c r="DN71" i="1"/>
  <c r="P115" i="1"/>
  <c r="T22" i="1"/>
  <c r="F301" i="1"/>
  <c r="T310" i="1"/>
  <c r="FX39" i="1"/>
  <c r="DU26" i="1"/>
  <c r="FZ39" i="1"/>
  <c r="FW39" i="1"/>
  <c r="DH39" i="1"/>
  <c r="AO22" i="1"/>
  <c r="AO310" i="1"/>
  <c r="F284" i="1"/>
  <c r="AY201" i="1"/>
  <c r="F228" i="1"/>
  <c r="EK124" i="1"/>
  <c r="P267" i="1"/>
  <c r="GM74" i="1"/>
  <c r="DT92" i="1"/>
  <c r="AK92" i="1"/>
  <c r="CY33" i="1"/>
  <c r="X33" i="1" s="1"/>
  <c r="EC39" i="1" s="1"/>
  <c r="CZ33" i="1"/>
  <c r="Y33" i="1" s="1"/>
  <c r="DX39" i="1"/>
  <c r="AV39" i="1"/>
  <c r="CE26" i="1"/>
  <c r="F61" i="1"/>
  <c r="U26" i="1"/>
  <c r="U280" i="1"/>
  <c r="AB26" i="1"/>
  <c r="O39" i="1"/>
  <c r="O124" i="1"/>
  <c r="F252" i="1"/>
  <c r="EM124" i="1"/>
  <c r="P269" i="1"/>
  <c r="CY214" i="1"/>
  <c r="X214" i="1" s="1"/>
  <c r="GM214" i="1" s="1"/>
  <c r="GN214" i="1" s="1"/>
  <c r="CZ214" i="1"/>
  <c r="Y214" i="1" s="1"/>
  <c r="EH124" i="1"/>
  <c r="P259" i="1"/>
  <c r="AD71" i="1"/>
  <c r="Q92" i="1"/>
  <c r="CP151" i="1"/>
  <c r="O151" i="1" s="1"/>
  <c r="GM151" i="1" s="1"/>
  <c r="GN151" i="1" s="1"/>
  <c r="AZ26" i="1"/>
  <c r="F50" i="1"/>
  <c r="AZ280" i="1"/>
  <c r="GM31" i="1"/>
  <c r="GN31" i="1" s="1"/>
  <c r="DO124" i="1"/>
  <c r="P274" i="1"/>
  <c r="EU124" i="1"/>
  <c r="P266" i="1"/>
  <c r="AT124" i="1"/>
  <c r="F268" i="1"/>
  <c r="CY154" i="1"/>
  <c r="X154" i="1" s="1"/>
  <c r="CZ154" i="1"/>
  <c r="Y154" i="1" s="1"/>
  <c r="CP166" i="1"/>
  <c r="O166" i="1" s="1"/>
  <c r="CZ213" i="1"/>
  <c r="Y213" i="1" s="1"/>
  <c r="CY213" i="1"/>
  <c r="X213" i="1" s="1"/>
  <c r="GM213" i="1" s="1"/>
  <c r="GN213" i="1" s="1"/>
  <c r="R124" i="1"/>
  <c r="F264" i="1"/>
  <c r="AY128" i="1"/>
  <c r="F177" i="1"/>
  <c r="AY250" i="1"/>
  <c r="DJ124" i="1"/>
  <c r="P264" i="1"/>
  <c r="AU124" i="1"/>
  <c r="F269" i="1"/>
  <c r="AQ280" i="1"/>
  <c r="AK39" i="1"/>
  <c r="EC92" i="1"/>
  <c r="CP33" i="1"/>
  <c r="O33" i="1" s="1"/>
  <c r="GM33" i="1" s="1"/>
  <c r="GN33" i="1" s="1"/>
  <c r="DV71" i="1"/>
  <c r="DI92" i="1"/>
  <c r="AD26" i="1"/>
  <c r="Q39" i="1"/>
  <c r="GA26" i="1"/>
  <c r="ER39" i="1"/>
  <c r="AZ128" i="1"/>
  <c r="F180" i="1"/>
  <c r="AZ250" i="1"/>
  <c r="T124" i="1"/>
  <c r="F271" i="1"/>
  <c r="AX71" i="1"/>
  <c r="F99" i="1"/>
  <c r="AX280" i="1"/>
  <c r="AU280" i="1"/>
  <c r="DM26" i="1"/>
  <c r="P61" i="1"/>
  <c r="DM280" i="1"/>
  <c r="DI124" i="1"/>
  <c r="P262" i="1"/>
  <c r="AL71" i="1"/>
  <c r="Y92" i="1"/>
  <c r="EP128" i="1"/>
  <c r="P176" i="1"/>
  <c r="EP250" i="1"/>
  <c r="CZ146" i="1"/>
  <c r="Y146" i="1" s="1"/>
  <c r="CY146" i="1"/>
  <c r="X146" i="1" s="1"/>
  <c r="CY167" i="1"/>
  <c r="X167" i="1" s="1"/>
  <c r="GM167" i="1" s="1"/>
  <c r="GN167" i="1" s="1"/>
  <c r="CZ167" i="1"/>
  <c r="Y167" i="1" s="1"/>
  <c r="EI124" i="1"/>
  <c r="P260" i="1"/>
  <c r="CZ166" i="1"/>
  <c r="Y166" i="1" s="1"/>
  <c r="CY166" i="1"/>
  <c r="X166" i="1" s="1"/>
  <c r="P124" i="1"/>
  <c r="F253" i="1"/>
  <c r="AL39" i="1"/>
  <c r="CZ143" i="1"/>
  <c r="Y143" i="1" s="1"/>
  <c r="CY143" i="1"/>
  <c r="X143" i="1" s="1"/>
  <c r="CP146" i="1"/>
  <c r="O146" i="1" s="1"/>
  <c r="GM150" i="1"/>
  <c r="GN150" i="1" s="1"/>
  <c r="DQ124" i="1"/>
  <c r="P277" i="1"/>
  <c r="EV124" i="1"/>
  <c r="P275" i="1"/>
  <c r="GM212" i="1"/>
  <c r="GN212" i="1" s="1"/>
  <c r="AW201" i="1"/>
  <c r="F226" i="1"/>
  <c r="AW250" i="1"/>
  <c r="BC22" i="1"/>
  <c r="F296" i="1"/>
  <c r="BC310" i="1"/>
  <c r="S124" i="1"/>
  <c r="F265" i="1"/>
  <c r="AV128" i="1"/>
  <c r="F174" i="1"/>
  <c r="AV250" i="1"/>
  <c r="EL124" i="1"/>
  <c r="P268" i="1"/>
  <c r="BD124" i="1"/>
  <c r="F275" i="1"/>
  <c r="V26" i="1"/>
  <c r="F62" i="1"/>
  <c r="V280" i="1"/>
  <c r="P26" i="1"/>
  <c r="F42" i="1"/>
  <c r="P280" i="1"/>
  <c r="GM28" i="1"/>
  <c r="EN124" i="1"/>
  <c r="P255" i="1"/>
  <c r="CP218" i="1"/>
  <c r="O218" i="1" s="1"/>
  <c r="GM218" i="1" s="1"/>
  <c r="GN218" i="1" s="1"/>
  <c r="BA71" i="1"/>
  <c r="F112" i="1"/>
  <c r="DL124" i="1"/>
  <c r="P271" i="1"/>
  <c r="FZ92" i="1"/>
  <c r="DU71" i="1"/>
  <c r="DH92" i="1"/>
  <c r="FW92" i="1"/>
  <c r="FX92" i="1"/>
  <c r="EG124" i="1"/>
  <c r="P254" i="1"/>
  <c r="AZ71" i="1"/>
  <c r="F103" i="1"/>
  <c r="BD280" i="1"/>
  <c r="EJ124" i="1"/>
  <c r="P278" i="1"/>
  <c r="DO71" i="1"/>
  <c r="P116" i="1"/>
  <c r="ET22" i="1"/>
  <c r="ET310" i="1"/>
  <c r="P293" i="1"/>
  <c r="GM204" i="1"/>
  <c r="GN204" i="1" s="1"/>
  <c r="Y124" i="1"/>
  <c r="F277" i="1"/>
  <c r="Q124" i="1"/>
  <c r="F262" i="1"/>
  <c r="AX124" i="1"/>
  <c r="F257" i="1"/>
  <c r="CZ158" i="1"/>
  <c r="Y158" i="1" s="1"/>
  <c r="CY158" i="1"/>
  <c r="X158" i="1" s="1"/>
  <c r="GM158" i="1" s="1"/>
  <c r="GN158" i="1" s="1"/>
  <c r="ET124" i="1"/>
  <c r="P263" i="1"/>
  <c r="ES124" i="1"/>
  <c r="P270" i="1"/>
  <c r="EG280" i="1"/>
  <c r="CP143" i="1"/>
  <c r="O143" i="1" s="1"/>
  <c r="GM143" i="1" s="1"/>
  <c r="GN143" i="1" s="1"/>
  <c r="EH280" i="1"/>
  <c r="EM280" i="1"/>
  <c r="ES39" i="1"/>
  <c r="GB26" i="1"/>
  <c r="AP280" i="1"/>
  <c r="P49" i="1"/>
  <c r="EI26" i="1"/>
  <c r="EI280" i="1"/>
  <c r="DM124" i="1"/>
  <c r="P272" i="1"/>
  <c r="DN124" i="1"/>
  <c r="P273" i="1"/>
  <c r="DL26" i="1"/>
  <c r="P60" i="1"/>
  <c r="DL280" i="1"/>
  <c r="EC26" i="1" l="1"/>
  <c r="DP39" i="1"/>
  <c r="ET18" i="1"/>
  <c r="P323" i="1"/>
  <c r="P22" i="1"/>
  <c r="F283" i="1"/>
  <c r="P310" i="1"/>
  <c r="X39" i="1"/>
  <c r="AK26" i="1"/>
  <c r="AZ22" i="1"/>
  <c r="F291" i="1"/>
  <c r="AZ310" i="1"/>
  <c r="U22" i="1"/>
  <c r="F302" i="1"/>
  <c r="U310" i="1"/>
  <c r="FZ26" i="1"/>
  <c r="EQ39" i="1"/>
  <c r="DN22" i="1"/>
  <c r="P303" i="1"/>
  <c r="DN310" i="1"/>
  <c r="R71" i="1"/>
  <c r="F106" i="1"/>
  <c r="S71" i="1"/>
  <c r="F107" i="1"/>
  <c r="EK71" i="1"/>
  <c r="P109" i="1"/>
  <c r="DL22" i="1"/>
  <c r="P301" i="1"/>
  <c r="DL310" i="1"/>
  <c r="P59" i="1"/>
  <c r="ES26" i="1"/>
  <c r="ES280" i="1"/>
  <c r="EG22" i="1"/>
  <c r="P284" i="1"/>
  <c r="EG310" i="1"/>
  <c r="DH71" i="1"/>
  <c r="P95" i="1"/>
  <c r="EP124" i="1"/>
  <c r="P257" i="1"/>
  <c r="AZ124" i="1"/>
  <c r="F261" i="1"/>
  <c r="AQ22" i="1"/>
  <c r="F290" i="1"/>
  <c r="AQ310" i="1"/>
  <c r="DX26" i="1"/>
  <c r="DK39" i="1"/>
  <c r="DT71" i="1"/>
  <c r="DG92" i="1"/>
  <c r="DT39" i="1"/>
  <c r="S26" i="1"/>
  <c r="F54" i="1"/>
  <c r="S280" i="1"/>
  <c r="GM154" i="1"/>
  <c r="GN154" i="1" s="1"/>
  <c r="EU18" i="1"/>
  <c r="P326" i="1"/>
  <c r="CH71" i="1"/>
  <c r="AY92" i="1"/>
  <c r="AY280" i="1" s="1"/>
  <c r="W22" i="1"/>
  <c r="W310" i="1"/>
  <c r="F304" i="1"/>
  <c r="EV18" i="1"/>
  <c r="P335" i="1"/>
  <c r="FW71" i="1"/>
  <c r="EN92" i="1"/>
  <c r="Y71" i="1"/>
  <c r="F119" i="1"/>
  <c r="DM22" i="1"/>
  <c r="P302" i="1"/>
  <c r="DM310" i="1"/>
  <c r="ER26" i="1"/>
  <c r="P50" i="1"/>
  <c r="ER280" i="1"/>
  <c r="AK71" i="1"/>
  <c r="X92" i="1"/>
  <c r="AO18" i="1"/>
  <c r="F314" i="1"/>
  <c r="F47" i="1"/>
  <c r="AY26" i="1"/>
  <c r="EQ124" i="1"/>
  <c r="P258" i="1"/>
  <c r="P63" i="1"/>
  <c r="DO26" i="1"/>
  <c r="DO280" i="1"/>
  <c r="EM22" i="1"/>
  <c r="EM310" i="1"/>
  <c r="P299" i="1"/>
  <c r="BD22" i="1"/>
  <c r="F305" i="1"/>
  <c r="BD310" i="1"/>
  <c r="AV124" i="1"/>
  <c r="F255" i="1"/>
  <c r="AW124" i="1"/>
  <c r="F256" i="1"/>
  <c r="Y39" i="1"/>
  <c r="AL26" i="1"/>
  <c r="F51" i="1"/>
  <c r="Q26" i="1"/>
  <c r="Q280" i="1"/>
  <c r="AY124" i="1"/>
  <c r="F258" i="1"/>
  <c r="GM166" i="1"/>
  <c r="GN166" i="1" s="1"/>
  <c r="F41" i="1"/>
  <c r="O26" i="1"/>
  <c r="O280" i="1"/>
  <c r="FS92" i="1"/>
  <c r="GO74" i="1"/>
  <c r="FU92" i="1" s="1"/>
  <c r="DH26" i="1"/>
  <c r="P42" i="1"/>
  <c r="DH280" i="1"/>
  <c r="EO39" i="1"/>
  <c r="FX26" i="1"/>
  <c r="BA22" i="1"/>
  <c r="BA310" i="1"/>
  <c r="F300" i="1"/>
  <c r="AW26" i="1"/>
  <c r="F45" i="1"/>
  <c r="AW280" i="1"/>
  <c r="GN29" i="1"/>
  <c r="FT39" i="1" s="1"/>
  <c r="FS39" i="1"/>
  <c r="AW92" i="1"/>
  <c r="CF71" i="1"/>
  <c r="DJ71" i="1"/>
  <c r="P106" i="1"/>
  <c r="P119" i="1"/>
  <c r="DQ71" i="1"/>
  <c r="P53" i="1"/>
  <c r="DJ26" i="1"/>
  <c r="DJ280" i="1"/>
  <c r="CA92" i="1"/>
  <c r="AS71" i="1"/>
  <c r="F109" i="1"/>
  <c r="EI22" i="1"/>
  <c r="EI310" i="1"/>
  <c r="P290" i="1"/>
  <c r="AX22" i="1"/>
  <c r="F287" i="1"/>
  <c r="AX310" i="1"/>
  <c r="P104" i="1"/>
  <c r="DI71" i="1"/>
  <c r="Q71" i="1"/>
  <c r="F104" i="1"/>
  <c r="AV26" i="1"/>
  <c r="F44" i="1"/>
  <c r="EO124" i="1"/>
  <c r="P256" i="1"/>
  <c r="EP26" i="1"/>
  <c r="P46" i="1"/>
  <c r="EP280" i="1"/>
  <c r="P71" i="1"/>
  <c r="F95" i="1"/>
  <c r="DQ39" i="1"/>
  <c r="ED26" i="1"/>
  <c r="AP22" i="1"/>
  <c r="F289" i="1"/>
  <c r="V16" i="2" s="1"/>
  <c r="AP310" i="1"/>
  <c r="EH22" i="1"/>
  <c r="EH310" i="1"/>
  <c r="P289" i="1"/>
  <c r="G16" i="2" s="1"/>
  <c r="FX71" i="1"/>
  <c r="EO92" i="1"/>
  <c r="FZ71" i="1"/>
  <c r="EQ92" i="1"/>
  <c r="CA39" i="1"/>
  <c r="GN28" i="1"/>
  <c r="CB39" i="1" s="1"/>
  <c r="V22" i="1"/>
  <c r="F303" i="1"/>
  <c r="V310" i="1"/>
  <c r="BC18" i="1"/>
  <c r="F326" i="1"/>
  <c r="GM146" i="1"/>
  <c r="GN146" i="1" s="1"/>
  <c r="AU22" i="1"/>
  <c r="F299" i="1"/>
  <c r="W16" i="2" s="1"/>
  <c r="AU310" i="1"/>
  <c r="DP92" i="1"/>
  <c r="EC71" i="1"/>
  <c r="FW26" i="1"/>
  <c r="EN39" i="1"/>
  <c r="T18" i="1"/>
  <c r="F331" i="1"/>
  <c r="O71" i="1"/>
  <c r="F94" i="1"/>
  <c r="BB18" i="1"/>
  <c r="F323" i="1"/>
  <c r="DK71" i="1"/>
  <c r="P107" i="1"/>
  <c r="R26" i="1"/>
  <c r="F53" i="1"/>
  <c r="R280" i="1"/>
  <c r="CE71" i="1"/>
  <c r="AV92" i="1"/>
  <c r="DI26" i="1"/>
  <c r="P51" i="1"/>
  <c r="DI280" i="1"/>
  <c r="CC92" i="1"/>
  <c r="AY22" i="1" l="1"/>
  <c r="AY310" i="1"/>
  <c r="F288" i="1"/>
  <c r="CC71" i="1"/>
  <c r="AT92" i="1"/>
  <c r="DO22" i="1"/>
  <c r="DO310" i="1"/>
  <c r="P304" i="1"/>
  <c r="EN71" i="1"/>
  <c r="P97" i="1"/>
  <c r="DG71" i="1"/>
  <c r="P94" i="1"/>
  <c r="DI22" i="1"/>
  <c r="DI310" i="1"/>
  <c r="P292" i="1"/>
  <c r="EN26" i="1"/>
  <c r="P44" i="1"/>
  <c r="EN280" i="1"/>
  <c r="AU18" i="1"/>
  <c r="F329" i="1"/>
  <c r="EH18" i="1"/>
  <c r="P319" i="1"/>
  <c r="EK39" i="1"/>
  <c r="FT26" i="1"/>
  <c r="P45" i="1"/>
  <c r="EO26" i="1"/>
  <c r="EO280" i="1"/>
  <c r="FU71" i="1"/>
  <c r="EL92" i="1"/>
  <c r="Q22" i="1"/>
  <c r="Q310" i="1"/>
  <c r="F292" i="1"/>
  <c r="Y26" i="1"/>
  <c r="F66" i="1"/>
  <c r="Y280" i="1"/>
  <c r="W18" i="1"/>
  <c r="F334" i="1"/>
  <c r="EG18" i="1"/>
  <c r="P314" i="1"/>
  <c r="U18" i="1"/>
  <c r="F332" i="1"/>
  <c r="P18" i="1"/>
  <c r="F313" i="1"/>
  <c r="AQ18" i="1"/>
  <c r="F320" i="1"/>
  <c r="DN18" i="1"/>
  <c r="P333" i="1"/>
  <c r="AZ18" i="1"/>
  <c r="F321" i="1"/>
  <c r="R22" i="1"/>
  <c r="R310" i="1"/>
  <c r="F294" i="1"/>
  <c r="CB26" i="1"/>
  <c r="AS39" i="1"/>
  <c r="EO71" i="1"/>
  <c r="P98" i="1"/>
  <c r="EP22" i="1"/>
  <c r="EP310" i="1"/>
  <c r="P287" i="1"/>
  <c r="AX18" i="1"/>
  <c r="F317" i="1"/>
  <c r="EI18" i="1"/>
  <c r="P320" i="1"/>
  <c r="CA71" i="1"/>
  <c r="AR92" i="1"/>
  <c r="AW22" i="1"/>
  <c r="AW310" i="1"/>
  <c r="F286" i="1"/>
  <c r="BA18" i="1"/>
  <c r="F330" i="1"/>
  <c r="DH22" i="1"/>
  <c r="P283" i="1"/>
  <c r="DH310" i="1"/>
  <c r="FS71" i="1"/>
  <c r="EJ92" i="1"/>
  <c r="BD18" i="1"/>
  <c r="F335" i="1"/>
  <c r="EM18" i="1"/>
  <c r="P329" i="1"/>
  <c r="X71" i="1"/>
  <c r="F118" i="1"/>
  <c r="DK26" i="1"/>
  <c r="P54" i="1"/>
  <c r="DK280" i="1"/>
  <c r="DP26" i="1"/>
  <c r="P65" i="1"/>
  <c r="DP280" i="1"/>
  <c r="AV71" i="1"/>
  <c r="F97" i="1"/>
  <c r="DP71" i="1"/>
  <c r="P118" i="1"/>
  <c r="EQ71" i="1"/>
  <c r="P100" i="1"/>
  <c r="FS26" i="1"/>
  <c r="EJ39" i="1"/>
  <c r="ER22" i="1"/>
  <c r="ER310" i="1"/>
  <c r="P291" i="1"/>
  <c r="S22" i="1"/>
  <c r="F295" i="1"/>
  <c r="Y16" i="2" s="1"/>
  <c r="S310" i="1"/>
  <c r="ES22" i="1"/>
  <c r="P300" i="1"/>
  <c r="H16" i="2" s="1"/>
  <c r="ES310" i="1"/>
  <c r="X26" i="1"/>
  <c r="F65" i="1"/>
  <c r="X280" i="1"/>
  <c r="V18" i="1"/>
  <c r="F333" i="1"/>
  <c r="AR39" i="1"/>
  <c r="CA26" i="1"/>
  <c r="AP18" i="1"/>
  <c r="F319" i="1"/>
  <c r="DQ26" i="1"/>
  <c r="P66" i="1"/>
  <c r="DQ280" i="1"/>
  <c r="AV280" i="1"/>
  <c r="DJ22" i="1"/>
  <c r="P294" i="1"/>
  <c r="DJ310" i="1"/>
  <c r="AW71" i="1"/>
  <c r="F98" i="1"/>
  <c r="O22" i="1"/>
  <c r="F282" i="1"/>
  <c r="O310" i="1"/>
  <c r="DM18" i="1"/>
  <c r="P332" i="1"/>
  <c r="AY71" i="1"/>
  <c r="F100" i="1"/>
  <c r="DT26" i="1"/>
  <c r="DG39" i="1"/>
  <c r="DL18" i="1"/>
  <c r="P331" i="1"/>
  <c r="EQ26" i="1"/>
  <c r="P47" i="1"/>
  <c r="EQ280" i="1"/>
  <c r="X22" i="1" l="1"/>
  <c r="F306" i="1"/>
  <c r="X310" i="1"/>
  <c r="DP22" i="1"/>
  <c r="DP310" i="1"/>
  <c r="P306" i="1"/>
  <c r="AR26" i="1"/>
  <c r="F67" i="1"/>
  <c r="AR280" i="1"/>
  <c r="EP18" i="1"/>
  <c r="P317" i="1"/>
  <c r="AS26" i="1"/>
  <c r="F56" i="1"/>
  <c r="AS280" i="1"/>
  <c r="Y22" i="1"/>
  <c r="F307" i="1"/>
  <c r="Y310" i="1"/>
  <c r="Q18" i="1"/>
  <c r="F322" i="1"/>
  <c r="EO22" i="1"/>
  <c r="P286" i="1"/>
  <c r="EO310" i="1"/>
  <c r="EK26" i="1"/>
  <c r="P56" i="1"/>
  <c r="EK280" i="1"/>
  <c r="DO18" i="1"/>
  <c r="P334" i="1"/>
  <c r="DG26" i="1"/>
  <c r="P41" i="1"/>
  <c r="DG280" i="1"/>
  <c r="P120" i="1"/>
  <c r="EJ71" i="1"/>
  <c r="R18" i="1"/>
  <c r="F324" i="1"/>
  <c r="O18" i="1"/>
  <c r="F312" i="1"/>
  <c r="AV22" i="1"/>
  <c r="F285" i="1"/>
  <c r="AV310" i="1"/>
  <c r="S18" i="1"/>
  <c r="F325" i="1"/>
  <c r="ER18" i="1"/>
  <c r="P321" i="1"/>
  <c r="DH18" i="1"/>
  <c r="P313" i="1"/>
  <c r="AR71" i="1"/>
  <c r="F120" i="1"/>
  <c r="EN22" i="1"/>
  <c r="P285" i="1"/>
  <c r="EN310" i="1"/>
  <c r="DI18" i="1"/>
  <c r="P322" i="1"/>
  <c r="AY18" i="1"/>
  <c r="F318" i="1"/>
  <c r="EJ26" i="1"/>
  <c r="P67" i="1"/>
  <c r="EJ280" i="1"/>
  <c r="AW18" i="1"/>
  <c r="F316" i="1"/>
  <c r="EQ22" i="1"/>
  <c r="EQ310" i="1"/>
  <c r="P288" i="1"/>
  <c r="DJ18" i="1"/>
  <c r="P324" i="1"/>
  <c r="DQ22" i="1"/>
  <c r="DQ310" i="1"/>
  <c r="P307" i="1"/>
  <c r="ES18" i="1"/>
  <c r="P330" i="1"/>
  <c r="DK22" i="1"/>
  <c r="DK310" i="1"/>
  <c r="P295" i="1"/>
  <c r="J16" i="2" s="1"/>
  <c r="EL71" i="1"/>
  <c r="P110" i="1"/>
  <c r="EL280" i="1"/>
  <c r="AT71" i="1"/>
  <c r="F110" i="1"/>
  <c r="AT280" i="1"/>
  <c r="EL22" i="1" l="1"/>
  <c r="EL310" i="1"/>
  <c r="P298" i="1"/>
  <c r="F16" i="2" s="1"/>
  <c r="DK18" i="1"/>
  <c r="P325" i="1"/>
  <c r="AV18" i="1"/>
  <c r="F315" i="1"/>
  <c r="X18" i="1"/>
  <c r="F336" i="1"/>
  <c r="AT22" i="1"/>
  <c r="AT310" i="1"/>
  <c r="F298" i="1"/>
  <c r="U16" i="2" s="1"/>
  <c r="DQ18" i="1"/>
  <c r="P337" i="1"/>
  <c r="EN18" i="1"/>
  <c r="P315" i="1"/>
  <c r="DG22" i="1"/>
  <c r="DG310" i="1"/>
  <c r="P282" i="1"/>
  <c r="EO18" i="1"/>
  <c r="P316" i="1"/>
  <c r="AS22" i="1"/>
  <c r="F297" i="1"/>
  <c r="T16" i="2" s="1"/>
  <c r="AS310" i="1"/>
  <c r="EQ18" i="1"/>
  <c r="P318" i="1"/>
  <c r="EJ22" i="1"/>
  <c r="EJ310" i="1"/>
  <c r="P308" i="1"/>
  <c r="EK22" i="1"/>
  <c r="P297" i="1"/>
  <c r="E16" i="2" s="1"/>
  <c r="I16" i="2" s="1"/>
  <c r="N16" i="2" s="1"/>
  <c r="EK310" i="1"/>
  <c r="Y18" i="1"/>
  <c r="F337" i="1"/>
  <c r="AR22" i="1"/>
  <c r="AR310" i="1"/>
  <c r="F308" i="1"/>
  <c r="DP18" i="1"/>
  <c r="P336" i="1"/>
  <c r="EK18" i="1" l="1"/>
  <c r="P327" i="1"/>
  <c r="EJ18" i="1"/>
  <c r="P338" i="1"/>
  <c r="AT18" i="1"/>
  <c r="F328" i="1"/>
  <c r="X16" i="2"/>
  <c r="AC16" i="2" s="1"/>
  <c r="DG18" i="1"/>
  <c r="P312" i="1"/>
  <c r="EL18" i="1"/>
  <c r="P328" i="1"/>
  <c r="AR18" i="1"/>
  <c r="F338" i="1"/>
  <c r="AS18" i="1"/>
  <c r="F327" i="1"/>
</calcChain>
</file>

<file path=xl/sharedStrings.xml><?xml version="1.0" encoding="utf-8"?>
<sst xmlns="http://schemas.openxmlformats.org/spreadsheetml/2006/main" count="7964" uniqueCount="464">
  <si>
    <t>Smeta.RU  (495) 974-1589</t>
  </si>
  <si>
    <t>_PS_</t>
  </si>
  <si>
    <t>Smeta.RU</t>
  </si>
  <si>
    <t/>
  </si>
  <si>
    <t>02-01-04</t>
  </si>
  <si>
    <t>02-01-04 Строительство КЛ - 0,4 кВ в земле_(2 этап)</t>
  </si>
  <si>
    <t>320402/ПС-24-ПОС</t>
  </si>
  <si>
    <t>Сметные нормы списания</t>
  </si>
  <si>
    <t>Коды ОКП для ТСН-2001 МГЭ Дополнение 74</t>
  </si>
  <si>
    <t>Типовой расчет для ТСН-2001 МГЭ, Новая методика с выпуска доп. 43 (Строительство), Доп 78</t>
  </si>
  <si>
    <t>Территориальные сметные нормативы для Москвы ТСН-2001 (МГЭ), дополнение 74</t>
  </si>
  <si>
    <t>Поправки для ТСН-2001 от 25.03.2025 г. доп.76</t>
  </si>
  <si>
    <t>Территориальные сметные нормативы для Москвы (ТСН-2001)</t>
  </si>
  <si>
    <t>ТЕР</t>
  </si>
  <si>
    <t>Строительство КЛ-0,4 кВ в земле</t>
  </si>
  <si>
    <t>*1</t>
  </si>
  <si>
    <t>*1,15</t>
  </si>
  <si>
    <t>Поправка: Гл.6.Прил.2.2.п.2.2.3_06.00.01.03.001</t>
  </si>
  <si>
    <t>Раздел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</si>
  <si>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</si>
  <si>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</si>
  <si>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</si>
  <si>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</si>
  <si>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</si>
  <si>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</si>
  <si>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*1,1</t>
  </si>
  <si>
    <t>Строительные работы</t>
  </si>
  <si>
    <t>ТСН-2001.3-1. 1-49...1-55</t>
  </si>
  <si>
    <t>ТСН-2001.3-1-15</t>
  </si>
  <si>
    <t>Поправка: О.П. п.3.4.30.в</t>
  </si>
  <si>
    <t>2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</si>
  <si>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</si>
  <si>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</si>
  <si>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</si>
  <si>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</si>
  <si>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</si>
  <si>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3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</si>
  <si>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</si>
  <si>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</si>
  <si>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</si>
  <si>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</si>
  <si>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</si>
  <si>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</si>
  <si>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</si>
  <si>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</si>
  <si>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*1,1)*0,9</t>
  </si>
  <si>
    <t>*1,1)*0,5</t>
  </si>
  <si>
    <t>Поправка: О.П. п.3.4.30.в Поправка: Сб.3-1.т.3.1.п.3.1.13_03.01.01.22.001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</si>
  <si>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</si>
  <si>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</si>
  <si>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</si>
  <si>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</si>
  <si>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</si>
  <si>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</si>
  <si>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</si>
  <si>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</si>
  <si>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</si>
  <si>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</si>
  <si>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</si>
  <si>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</si>
  <si>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</si>
  <si>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</si>
  <si>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</si>
  <si>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</si>
  <si>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</si>
  <si>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</si>
  <si>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</si>
  <si>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</si>
  <si>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</si>
  <si>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</si>
  <si>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</si>
  <si>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</si>
  <si>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</si>
  <si>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</si>
  <si>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</si>
  <si>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</si>
  <si>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</si>
  <si>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</si>
  <si>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</si>
  <si>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</si>
  <si>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</si>
  <si>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</si>
  <si>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</si>
  <si>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</si>
  <si>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</si>
  <si>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</si>
  <si>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</si>
  <si>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</si>
  <si>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</si>
  <si>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</si>
  <si>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</si>
  <si>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</si>
  <si>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</si>
  <si>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</si>
  <si>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</si>
  <si>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</si>
  <si>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</si>
  <si>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</si>
  <si>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</si>
  <si>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</si>
  <si>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</si>
  <si>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</si>
  <si>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</si>
  <si>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6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</si>
  <si>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</si>
  <si>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</si>
  <si>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</si>
  <si>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</si>
  <si>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</si>
  <si>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8-73...8-80</t>
  </si>
  <si>
    <t>ТСН-2001.4-8-3</t>
  </si>
  <si>
    <t>7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</si>
  <si>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</si>
  <si>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</si>
  <si>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</si>
  <si>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8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</si>
  <si>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</si>
  <si>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</si>
  <si>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</si>
  <si>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</si>
  <si>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</si>
  <si>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</si>
  <si>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</si>
  <si>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9</t>
  </si>
  <si>
    <t>4.8-73-4</t>
  </si>
  <si>
    <t>Прокладка кабеля напряжением до 35 кВ в готовых траншеях без покрытий при массе 1 м до 6 кг</t>
  </si>
  <si>
    <t>ТСН-2001.4 Доп. 69, Сб. 8, т. 73, поз. 4</t>
  </si>
  <si>
    <t>10</t>
  </si>
  <si>
    <t>1.23-7-510</t>
  </si>
  <si>
    <t>Кабель силовой с алюминиевыми жилами с пропитанной бумажной изоляцией в свинцовой оболочке, броня из стальных оцинкованных лент, марка АСБл, напряжение 1000 В, число жил и сечение 4х150 мм2</t>
  </si>
  <si>
    <t>км</t>
  </si>
  <si>
    <t>ТСН-2001.1 Доп. 73, Р. 23, о. 7, поз. 510</t>
  </si>
  <si>
    <t>Материалы монтажные</t>
  </si>
  <si>
    <t>ТСН-2001.1 Материалы монтажные</t>
  </si>
  <si>
    <t>ТСН-2001.1-2</t>
  </si>
  <si>
    <t>4.8-98-5</t>
  </si>
  <si>
    <t>Монтаж муфты соединительной эпоксидной для кабеля напряжением до 1 кВ, сечением до 240 мм2</t>
  </si>
  <si>
    <t>1  ШТ.</t>
  </si>
  <si>
    <t>ТСН-2001.4 Доп. 68, Сб. 8, т. 98, поз. 5</t>
  </si>
  <si>
    <t>ТСН-2001.4-8. 8-97, 8-98</t>
  </si>
  <si>
    <t>ТСН-2001.4-8-8</t>
  </si>
  <si>
    <t>цена поставщика</t>
  </si>
  <si>
    <t>Муфты соединительные 4Стп-МКС 150/240</t>
  </si>
  <si>
    <t>КОМПЛЕКТ</t>
  </si>
  <si>
    <t>[6 160 /  9,74] +  2% Трансп</t>
  </si>
  <si>
    <t>0</t>
  </si>
  <si>
    <t>11</t>
  </si>
  <si>
    <t>4.8-322-1</t>
  </si>
  <si>
    <t>Монтаж муфты соединительной термоусаживаемой для 4-жильного кабеля с изоляцией из сшитого полиэтилена, напряжением до 1 кВ, сечением жилы 150 мм2</t>
  </si>
  <si>
    <t>ТСН-2001.4 Доп. 68, Сб. 8, т. 322, поз. 1</t>
  </si>
  <si>
    <t>ТСН-2001.4-8. 8-293...297 (доп. 26)</t>
  </si>
  <si>
    <t>ТСН-2001.4-8-31</t>
  </si>
  <si>
    <t>12</t>
  </si>
  <si>
    <t>1.21-5-1240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</si>
  <si>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4Стп-150/240</t>
  </si>
  <si>
    <t>ТСН-2001.1 Доп. 73, Р. 21, о. 5, поз. 1240</t>
  </si>
  <si>
    <t>Новый раздел</t>
  </si>
  <si>
    <t>Благоустройство</t>
  </si>
  <si>
    <t>Новый подраздел</t>
  </si>
  <si>
    <t>Дорога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</si>
  <si>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</si>
  <si>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</si>
  <si>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</si>
  <si>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</si>
  <si>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)*1,1</t>
  </si>
  <si>
    <t>Ремонтно-строительные работы</t>
  </si>
  <si>
    <t>ТСН-2001.6-68. 68-51...68-53</t>
  </si>
  <si>
    <t>ТСН-2001.6-68-21</t>
  </si>
  <si>
    <t>6.68-51-5</t>
  </si>
  <si>
    <t>Разборка покрытий и оснований цементобетонных</t>
  </si>
  <si>
    <t>ТСН-2001.6 Доп. 68, Сб. 68, т. 51, поз. 5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</si>
  <si>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</si>
  <si>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</si>
  <si>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</si>
  <si>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</si>
  <si>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</si>
  <si>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</si>
  <si>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3.27-12-1</t>
  </si>
  <si>
    <t>Устройство подстилающих и выравнивающих слоев оснований из песка  (ДОРОГИ И ПРОЕЗЖАЯ ЧАСТЬ)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</si>
  <si>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</si>
  <si>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</si>
  <si>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</si>
  <si>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</si>
  <si>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Песок для строительных работ, рядовой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</si>
  <si>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</si>
  <si>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</si>
  <si>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</si>
  <si>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73, Сб. 27, т. 30, поз. 1</t>
  </si>
  <si>
    <t>ТСН-2001.3-27. 27-29, 27-30</t>
  </si>
  <si>
    <t>ТСН-2001.3-27-7</t>
  </si>
  <si>
    <t>1.3-1-36</t>
  </si>
  <si>
    <t>Смеси бетонные, БСГ, тяжелого бетона на гранитном щебне, класс прочности В7,5 (М100); П3, фракция 5-20</t>
  </si>
  <si>
    <t>ТСН-2001.1 Доп. 67, Р. 3, о. 1, поз. 36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</si>
  <si>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</si>
  <si>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</si>
  <si>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</si>
  <si>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</si>
  <si>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</si>
  <si>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</si>
  <si>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69, Сб. 27, т. 42, поз. 1</t>
  </si>
  <si>
    <t>ТСН-2001.3-27. 27-42...27-46</t>
  </si>
  <si>
    <t>ТСН-2001.3-27-13</t>
  </si>
  <si>
    <t>1.3-3-3</t>
  </si>
  <si>
    <t>Смеси асфальтобетонные дорожные горячие крупнозернистые, тип I</t>
  </si>
  <si>
    <t>т</t>
  </si>
  <si>
    <t>ТСН-2001.1 Доп. 67, Р. 3, о. 3, поз. 3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</si>
  <si>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</si>
  <si>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</si>
  <si>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</si>
  <si>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1.3-3-7</t>
  </si>
  <si>
    <t>Смеси асфальтобетонные дорожные горячие мелкозернистые, марка I, тип А</t>
  </si>
  <si>
    <t>ТСН-2001.1 Доп. 67, Р. 3, о. 3, поз. 7</t>
  </si>
  <si>
    <t>Газон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</si>
  <si>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</si>
  <si>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</si>
  <si>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100 м2</t>
  </si>
  <si>
    <t>ТСН-2001.3. Доп. 1-42. Сб. 47, т. 26, поз. 4</t>
  </si>
  <si>
    <t>ТСН-2001.3-47. 47-23...47-33</t>
  </si>
  <si>
    <t>ТСН-2001.3-47-4</t>
  </si>
  <si>
    <t>1.4-6-1</t>
  </si>
  <si>
    <t>Земля растительная</t>
  </si>
  <si>
    <t>ТСН-2001.1. Доп. 1-42. Р. 4, о. 6, поз. 1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</si>
  <si>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</si>
  <si>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</si>
  <si>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</si>
  <si>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</si>
  <si>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</si>
  <si>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</si>
  <si>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</si>
  <si>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</si>
  <si>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</si>
  <si>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1.4-6-6</t>
  </si>
  <si>
    <t>Семена (смесь универсальная) газонных трав</t>
  </si>
  <si>
    <t>кг</t>
  </si>
  <si>
    <t>ТСН-2001.1. Доп. 1-42. Р. 4, о. 6, поз. 6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</si>
  <si>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</si>
  <si>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</si>
  <si>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</si>
  <si>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</si>
  <si>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</si>
  <si>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</si>
  <si>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</si>
  <si>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213</t>
  </si>
  <si>
    <t>Базисный Уровень цен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</si>
  <si>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</si>
  <si>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</si>
  <si>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</si>
  <si>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</si>
  <si>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</si>
  <si>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</si>
  <si>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</si>
  <si>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</si>
  <si>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</si>
  <si>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</si>
  <si>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</si>
  <si>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</si>
  <si>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</si>
  <si>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</si>
  <si>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</si>
  <si>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</si>
  <si>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</si>
  <si>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</si>
  <si>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</si>
  <si>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</si>
  <si>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</si>
  <si>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</si>
  <si>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</si>
  <si>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</si>
  <si>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</si>
  <si>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</si>
  <si>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</si>
  <si>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</si>
  <si>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</si>
  <si>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</si>
  <si>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</si>
  <si>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</si>
  <si>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</si>
  <si>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</si>
  <si>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</si>
  <si>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</si>
  <si>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</si>
  <si>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</si>
  <si>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</si>
  <si>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</si>
  <si>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</si>
  <si>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</si>
  <si>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</si>
  <si>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1.1-1-3540</t>
  </si>
  <si>
    <t>ТСН-2001.1. Доп. 1-42. Р. 1, о. 1, поз. 3540</t>
  </si>
  <si>
    <t>Парафин нефтяной твердый очищенный</t>
  </si>
  <si>
    <t>1.1-2-158</t>
  </si>
  <si>
    <t>ТСН-2001.1 Доп. 73, Р. 1, о. 2, поз. 158</t>
  </si>
  <si>
    <t>Бензин авиационный, марка Б-70</t>
  </si>
  <si>
    <t>л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</si>
  <si>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</si>
  <si>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</si>
  <si>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</si>
  <si>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</si>
  <si>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</si>
  <si>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</si>
  <si>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</si>
  <si>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</si>
  <si>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</si>
  <si>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</si>
  <si>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</si>
  <si>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</si>
  <si>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</si>
  <si>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</si>
  <si>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</si>
  <si>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2.1-1-43</t>
  </si>
  <si>
    <t>ТСН-2001.2. Доп. 68. п.1-1-43 (012102)</t>
  </si>
  <si>
    <t>Бульдозеры гусеничные, мощность до 59 кВт (80 л.с.)</t>
  </si>
  <si>
    <t>5711400000</t>
  </si>
  <si>
    <t>Песок природный для строительных работ</t>
  </si>
  <si>
    <t>3500000000</t>
  </si>
  <si>
    <t>Кабели напряжением до 35 кВ</t>
  </si>
  <si>
    <t>3449860000</t>
  </si>
  <si>
    <t>Гильзы кабельные соединительные (3449870000)</t>
  </si>
  <si>
    <t>шт.</t>
  </si>
  <si>
    <t>3599000000</t>
  </si>
  <si>
    <t>Муфты соединительные эпоксидные кабельные (3449630000)</t>
  </si>
  <si>
    <t>3449633000</t>
  </si>
  <si>
    <t>Муфты термоусаживаемые кабельные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</si>
  <si>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</si>
  <si>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</si>
  <si>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</si>
  <si>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</si>
  <si>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</si>
  <si>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</si>
  <si>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</si>
  <si>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</si>
  <si>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</si>
  <si>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</si>
  <si>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</si>
  <si>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</si>
  <si>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</si>
  <si>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</si>
  <si>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</si>
  <si>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</si>
  <si>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</si>
  <si>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</si>
  <si>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</si>
  <si>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</si>
  <si>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</si>
  <si>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</si>
  <si>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</si>
  <si>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</si>
  <si>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</si>
  <si>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</si>
  <si>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</si>
  <si>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</si>
  <si>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</si>
  <si>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</si>
  <si>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2.1-3-38</t>
  </si>
  <si>
    <t>ТСН-2001.2. Доп. 68. п.1-3-38 (032009)</t>
  </si>
  <si>
    <t>Краны на автомобильном ходу, грузоподъемность до 16 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</si>
  <si>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</si>
  <si>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</si>
  <si>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</si>
  <si>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</si>
  <si>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</si>
  <si>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</si>
  <si>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</si>
  <si>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70,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</si>
  <si>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</si>
  <si>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м2</t>
  </si>
  <si>
    <t>1.1-1-45</t>
  </si>
  <si>
    <t>ТСН-2001.1 Доп. 70, Р. 1, о. 1, поз. 45</t>
  </si>
  <si>
    <t>Битум нефтяной дорожный вязкий, марка БНД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</si>
  <si>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</si>
  <si>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</si>
  <si>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</si>
  <si>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5745080000</t>
  </si>
  <si>
    <t>Смеси бетонные, БСГ, тяжелого бетона для инженерных коммуникаций и дорог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</si>
  <si>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</si>
  <si>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</si>
  <si>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</si>
  <si>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</si>
  <si>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</si>
  <si>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</si>
  <si>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</si>
  <si>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</si>
  <si>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</si>
  <si>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</si>
  <si>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</si>
  <si>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</si>
  <si>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</si>
  <si>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</si>
  <si>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</si>
  <si>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</si>
  <si>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70, Р. 3, о. 3, поз. 19</t>
  </si>
  <si>
    <t>Эмульсия дорожная, битумная</t>
  </si>
  <si>
    <t>5718400000</t>
  </si>
  <si>
    <t>Смеси асфальтобетонные</t>
  </si>
  <si>
    <t>9797020000</t>
  </si>
  <si>
    <t>9749950000</t>
  </si>
  <si>
    <t>Семена газонных трав</t>
  </si>
  <si>
    <t>О.П. п.3.4.30.в</t>
  </si>
  <si>
    <t>Глава 12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</si>
  <si>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</si>
  <si>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</si>
  <si>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</si>
  <si>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</si>
  <si>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</si>
  <si>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</t>
  </si>
  <si>
    <t>Поправка: Гл.6.Прил.2.2.п.2.2.3_06.00.01.03.001 Наименование: При производстве ремонтно-строительных работ в эксплуатируемых зданиях всех назначений, в действующих цехах и на производственных площадках в связи с наличием в зоне производства работ действующего технологического оборудования, загромождающих помещения предметов или движения транспорта по внутрицеховым путям; в жилых домах без отселения жильцов и в эксплуатируемых общественных зданиях при передвижении людей в зоне производства работ.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</si>
  <si>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</si>
  <si>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</si>
  <si>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</si>
  <si>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</si>
  <si>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</si>
  <si>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</si>
  <si>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</si>
  <si>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</si>
  <si>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</si>
  <si>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</si>
  <si>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</si>
  <si>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</si>
  <si>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</si>
  <si>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</si>
  <si>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</si>
  <si>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</si>
  <si>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</si>
  <si>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</si>
  <si>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</si>
  <si>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</si>
  <si>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</si>
  <si>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</si>
  <si>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</si>
  <si>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</si>
  <si>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</si>
  <si>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</si>
  <si>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</si>
  <si>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74</t>
  </si>
  <si>
    <t>№ и период сборника коэффициентов (индексов) пересчета: Коэффициенты к ТСН-2001 МГЭ №213 IV квартал 2024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</si>
  <si>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</si>
  <si>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</si>
  <si>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</si>
  <si>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</si>
  <si>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</si>
  <si>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</si>
  <si>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</si>
  <si>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</si>
  <si>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</si>
  <si>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</si>
  <si>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</si>
  <si>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</si>
  <si>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</si>
  <si>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</si>
  <si>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О.П. п.3.4.30.в Поправка: Сб.3-1.т.3.1.п.3.1.13_03.01.01.22.001</t>
    </r>
  </si>
  <si>
    <t xml:space="preserve">   Итого по ТСН-2001.16</t>
  </si>
  <si>
    <t xml:space="preserve">   Итого возвратных сумм</t>
  </si>
  <si>
    <r>
      <t>4.8-74-1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</si>
  <si>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4.8-74-2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</si>
  <si>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4.8-73-4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</si>
  <si>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</si>
  <si>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4.8-322-1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</si>
  <si>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</si>
  <si>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</si>
  <si>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</si>
  <si>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</si>
  <si>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Строительство КЛ - 0,4 кВ в земле_(2 этап)</t>
  </si>
  <si>
    <t>ЛОКАЛЬНАЯ СМЕТА № 08-01-05</t>
  </si>
  <si>
    <t>Строительство КЛ-10 кВ от ТП №30373А, ТП №30373Б, РП №12273, КЛ-0,4кВ направлением ТП-10/0,4кВ (сооруж. по договору ТП № ИА-23-302-17936(354078)) Луч А – вв. 59957 (взамен существующих) для освобождения земельного участка заявителя, в т.ч. ПИР: г.Москва, ул.Монтажная з/у 8, Щелковское ш., з/у 23/4 для нужд МКС-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</si>
</sst>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164" fontId="16" fillId="0" borderId="0" xfId="0" applyNumberFormat="1" applyFont="1"/>
    <xf numFmtId="0" fontId="16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165" fontId="12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4" fontId="0" fillId="0" borderId="0" xfId="0" applyNumberFormat="1"/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165" fontId="12" fillId="0" borderId="1" xfId="0" applyNumberFormat="1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18" fillId="0" borderId="0" xfId="0" applyNumberFormat="1" applyFont="1" applyAlignment="1">
      <alignment horizontal="right" vertical="top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6" fillId="0" borderId="0" xfId="0" applyFont="1" applyAlignment="1">
      <alignment horizontal="left" wrapText="1"/>
    </xf>
    <xf numFmtId="0" fontId="12" fillId="0" borderId="1" xfId="0" applyFont="1" applyBorder="1"/>
    <xf numFmtId="0" fontId="12" fillId="0" borderId="0" xfId="0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/>
    <xf numFmtId="0" fontId="12" fillId="0" borderId="1" xfId="0" applyFont="1" applyBorder="1" applyAlignment="1">
      <alignment horizontal="left" wrapText="1"/>
    </xf>
    <xf numFmtId="164" fontId="16" fillId="0" borderId="2" xfId="0" applyNumberFormat="1" applyFont="1" applyBorder="1" applyAlignment="1">
      <alignment horizontal="right" vertical="top"/>
    </xf>
    <xf numFmtId="0" fontId="12" fillId="0" borderId="0" xfId="0" applyFont="1" applyFill="1" applyAlignment="1">
      <alignment horizontal="left"/>
    </xf>
    <xf numFmtId="0" fontId="12" fillId="0" borderId="0" xfId="1" applyFont="1" applyFill="1" applyAlignment="1">
      <alignment horizontal="left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  <xf numFmtId="14" fontId="13" fillId="0" borderId="1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78"/>
  <sheetViews>
    <sheetView tabSelected="1" zoomScaleNormal="100" workbookViewId="0">
      <selection activeCell="D13" sqref="D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9" t="s">
        <v>432</v>
      </c>
      <c r="K2" s="39"/>
    </row>
    <row r="3" spans="1:11" ht="66" customHeight="1" x14ac:dyDescent="0.25">
      <c r="A3" s="57" t="s">
        <v>463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">
      <c r="A4" s="44" t="s">
        <v>410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43" t="s">
        <v>462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46" t="s">
        <v>461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x14ac:dyDescent="0.2">
      <c r="A9" s="47" t="s">
        <v>411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49" t="str">
        <f>CONCATENATE( "Основание: чертежи № ", Source!J12)</f>
        <v>Основание: чертежи № 320402/ПС-24-ПОС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412</v>
      </c>
      <c r="J13" s="13" t="s">
        <v>413</v>
      </c>
      <c r="K13" s="11"/>
    </row>
    <row r="14" spans="1:11" ht="15" x14ac:dyDescent="0.25">
      <c r="A14" s="11"/>
      <c r="B14" s="11"/>
      <c r="C14" s="11"/>
      <c r="D14" s="11"/>
      <c r="E14" s="41" t="s">
        <v>414</v>
      </c>
      <c r="F14" s="41"/>
      <c r="G14" s="41"/>
      <c r="H14" s="41"/>
      <c r="I14" s="14">
        <f>I15+I16+I17+I18</f>
        <v>31.919999999999998</v>
      </c>
      <c r="J14" s="14">
        <f>J15+J16+J17+J18</f>
        <v>363.10999999999996</v>
      </c>
      <c r="K14" s="15" t="s">
        <v>457</v>
      </c>
    </row>
    <row r="15" spans="1:11" ht="14.25" x14ac:dyDescent="0.2">
      <c r="A15" s="11"/>
      <c r="B15" s="11"/>
      <c r="C15" s="11"/>
      <c r="D15" s="11"/>
      <c r="E15" s="42" t="s">
        <v>26</v>
      </c>
      <c r="F15" s="42"/>
      <c r="G15" s="42"/>
      <c r="H15" s="42"/>
      <c r="I15" s="16">
        <f>ROUND(SUM(X1:X171)/1000, 2)+0.01</f>
        <v>1.61</v>
      </c>
      <c r="J15" s="16">
        <f>ROUND((Source!P327)/1000, 2)</f>
        <v>27.9</v>
      </c>
      <c r="K15" s="11" t="s">
        <v>457</v>
      </c>
    </row>
    <row r="16" spans="1:11" ht="14.25" x14ac:dyDescent="0.2">
      <c r="A16" s="11"/>
      <c r="B16" s="11"/>
      <c r="C16" s="11"/>
      <c r="D16" s="11"/>
      <c r="E16" s="42" t="s">
        <v>415</v>
      </c>
      <c r="F16" s="42"/>
      <c r="G16" s="42"/>
      <c r="H16" s="42"/>
      <c r="I16" s="16">
        <f>ROUND(SUM(Y1:Y171)/1000, 2)</f>
        <v>30.31</v>
      </c>
      <c r="J16" s="16">
        <f>ROUND((Source!P328)/1000, 2)</f>
        <v>335.21</v>
      </c>
      <c r="K16" s="11" t="s">
        <v>457</v>
      </c>
    </row>
    <row r="17" spans="1:42" ht="14.25" x14ac:dyDescent="0.2">
      <c r="A17" s="11"/>
      <c r="B17" s="11"/>
      <c r="C17" s="11"/>
      <c r="D17" s="11"/>
      <c r="E17" s="42" t="s">
        <v>416</v>
      </c>
      <c r="F17" s="42"/>
      <c r="G17" s="42"/>
      <c r="H17" s="42"/>
      <c r="I17" s="16">
        <f>ROUND(SUM(Z1:Z171)/1000, 2)</f>
        <v>0</v>
      </c>
      <c r="J17" s="16">
        <f>ROUND((Source!P319)/1000, 2)</f>
        <v>0</v>
      </c>
      <c r="K17" s="11" t="s">
        <v>457</v>
      </c>
    </row>
    <row r="18" spans="1:42" ht="14.25" x14ac:dyDescent="0.2">
      <c r="A18" s="11"/>
      <c r="B18" s="11"/>
      <c r="C18" s="11"/>
      <c r="D18" s="11"/>
      <c r="E18" s="42" t="s">
        <v>417</v>
      </c>
      <c r="F18" s="42"/>
      <c r="G18" s="42"/>
      <c r="H18" s="42"/>
      <c r="I18" s="16">
        <f>ROUND(SUM(AA1:AA171)/1000, 2)</f>
        <v>0</v>
      </c>
      <c r="J18" s="16">
        <f>ROUND((Source!P329+Source!P330)/1000, 2)</f>
        <v>0</v>
      </c>
      <c r="K18" s="11" t="s">
        <v>457</v>
      </c>
    </row>
    <row r="19" spans="1:42" ht="14.25" x14ac:dyDescent="0.2">
      <c r="A19" s="11"/>
      <c r="B19" s="11"/>
      <c r="C19" s="11"/>
      <c r="D19" s="11"/>
      <c r="E19" s="42" t="s">
        <v>418</v>
      </c>
      <c r="F19" s="42"/>
      <c r="G19" s="42"/>
      <c r="H19" s="42"/>
      <c r="I19" s="16">
        <f>ROUND(SUM(W1:W171)/1000, 2)</f>
        <v>1.01</v>
      </c>
      <c r="J19" s="16">
        <f>((Source!P325 + Source!P324)/1000)</f>
        <v>38.683579999999999</v>
      </c>
      <c r="K19" s="11" t="s">
        <v>457</v>
      </c>
    </row>
    <row r="20" spans="1:42" ht="14.25" x14ac:dyDescent="0.2">
      <c r="A20" s="11"/>
      <c r="B20" s="11"/>
      <c r="C20" s="11"/>
      <c r="D20" s="11"/>
      <c r="E20" s="42" t="s">
        <v>419</v>
      </c>
      <c r="F20" s="42"/>
      <c r="G20" s="42"/>
      <c r="H20" s="42"/>
      <c r="I20" s="16">
        <f>SUM(AB1:AB171)</f>
        <v>73.802382118080004</v>
      </c>
      <c r="J20" s="16"/>
      <c r="K20" s="11" t="s">
        <v>247</v>
      </c>
    </row>
    <row r="21" spans="1:42" ht="14.25" hidden="1" x14ac:dyDescent="0.2">
      <c r="A21" s="11"/>
      <c r="B21" s="11"/>
      <c r="C21" s="11"/>
      <c r="D21" s="11"/>
      <c r="E21" s="51" t="s">
        <v>420</v>
      </c>
      <c r="F21" s="51"/>
      <c r="G21" s="51"/>
      <c r="H21" s="51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52" t="s">
        <v>87</v>
      </c>
      <c r="F22" s="52"/>
      <c r="G22" s="52"/>
      <c r="H22" s="52"/>
      <c r="I22" s="16">
        <f>ROUND(SUM(AE1:AE171)/1000, 2)</f>
        <v>0</v>
      </c>
      <c r="J22" s="16">
        <f>SUM(AF1:AF171)/1000</f>
        <v>0</v>
      </c>
      <c r="K22" s="11" t="s">
        <v>457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433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14.25" x14ac:dyDescent="0.2">
      <c r="A25" s="49" t="s">
        <v>434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0" t="s">
        <v>434</v>
      </c>
    </row>
    <row r="26" spans="1:42" ht="114" x14ac:dyDescent="0.2">
      <c r="A26" s="18" t="s">
        <v>421</v>
      </c>
      <c r="B26" s="18" t="s">
        <v>422</v>
      </c>
      <c r="C26" s="18" t="s">
        <v>423</v>
      </c>
      <c r="D26" s="18" t="s">
        <v>424</v>
      </c>
      <c r="E26" s="18" t="s">
        <v>425</v>
      </c>
      <c r="F26" s="18" t="s">
        <v>426</v>
      </c>
      <c r="G26" s="19" t="s">
        <v>427</v>
      </c>
      <c r="H26" s="19" t="s">
        <v>428</v>
      </c>
      <c r="I26" s="18" t="s">
        <v>429</v>
      </c>
      <c r="J26" s="18" t="s">
        <v>430</v>
      </c>
      <c r="K26" s="18" t="s">
        <v>431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">
      <c r="A29" s="40" t="str">
        <f>CONCATENATE("Локальная смета: ",IF(Source!G20&lt;&gt;"Новая локальная смета", Source!G20, ""))</f>
        <v>Локальная смета: Строительство КЛ-0,4 кВ в земле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1" spans="1:42" ht="16.5" x14ac:dyDescent="0.2">
      <c r="A31" s="40" t="str">
        <f>CONCATENATE("Раздел: ",IF(Source!G24&lt;&gt;"Новый раздел", Source!G24, ""))</f>
        <v>Раздел: Земляные работы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spans="1:42" ht="52.5" x14ac:dyDescent="0.2">
      <c r="A32" s="21">
        <v>1</v>
      </c>
      <c r="B32" s="21" t="s">
        <v>435</v>
      </c>
      <c r="C32" s="21" t="s">
        <v>22</v>
      </c>
      <c r="D32" s="23" t="str">
        <f>Source!DW29</f>
        <v>100 м3 грунта</v>
      </c>
      <c r="E32" s="22">
        <f>Source!I29</f>
        <v>5.1839999999999997E-2</v>
      </c>
      <c r="F32" s="25"/>
      <c r="G32" s="24"/>
      <c r="H32" s="22"/>
      <c r="I32" s="25"/>
      <c r="J32" s="22"/>
      <c r="K32" s="25"/>
      <c r="Q32">
        <f>ROUND((Source!DN29/100)*(ROUND((ROUND((Source!AF29*Source!AV29*Source!I29),2)),2)), 2)</f>
        <v>152.63999999999999</v>
      </c>
      <c r="R32">
        <f>Source!X29</f>
        <v>4859.05</v>
      </c>
      <c r="S32">
        <f>ROUND((Source!DO29/100)*(ROUND((ROUND((Source!AF29*Source!AV29*Source!I29),2)),2)), 2)</f>
        <v>111.93</v>
      </c>
      <c r="T32">
        <f>Source!Y29</f>
        <v>2289.9</v>
      </c>
      <c r="U32">
        <f>ROUND((175/100)*(ROUND((ROUND((Source!AE29*Source!AV29*Source!I29),2)),2)), 2)</f>
        <v>0</v>
      </c>
      <c r="V32">
        <f>ROUND((160/100)*(ROUND((ROUND((Source!AE29*Source!AV29*Source!I29),2)*Source!BS29),2)), 2)</f>
        <v>0</v>
      </c>
      <c r="AI32">
        <v>0</v>
      </c>
    </row>
    <row r="33" spans="1:35" x14ac:dyDescent="0.2">
      <c r="C33" s="26" t="str">
        <f>"Объем: "&amp;Source!I29&amp;"=(17,28*"&amp;"0,3)/"&amp;"100"</f>
        <v>Объем: 0,05184=(17,28*0,3)/100</v>
      </c>
    </row>
    <row r="34" spans="1:35" ht="14.25" x14ac:dyDescent="0.2">
      <c r="A34" s="21"/>
      <c r="B34" s="21"/>
      <c r="C34" s="21" t="s">
        <v>436</v>
      </c>
      <c r="D34" s="23"/>
      <c r="E34" s="22"/>
      <c r="F34" s="25">
        <f>Source!AO29</f>
        <v>2042.62</v>
      </c>
      <c r="G34" s="24" t="str">
        <f>Source!DG29</f>
        <v>*1,1</v>
      </c>
      <c r="H34" s="22">
        <f>Source!AV29</f>
        <v>1.248</v>
      </c>
      <c r="I34" s="25">
        <f>ROUND((ROUND((Source!AF29*Source!AV29*Source!I29),2)),2)</f>
        <v>145.37</v>
      </c>
      <c r="J34" s="22">
        <f>IF(Source!BA29&lt;&gt; 0, Source!BA29, 1)</f>
        <v>38.42</v>
      </c>
      <c r="K34" s="25">
        <f>Source!S29</f>
        <v>5585.12</v>
      </c>
      <c r="W34">
        <f>I34</f>
        <v>145.37</v>
      </c>
    </row>
    <row r="35" spans="1:35" ht="14.25" x14ac:dyDescent="0.2">
      <c r="A35" s="21"/>
      <c r="B35" s="21"/>
      <c r="C35" s="21" t="s">
        <v>437</v>
      </c>
      <c r="D35" s="23" t="s">
        <v>438</v>
      </c>
      <c r="E35" s="22">
        <f>Source!DN29</f>
        <v>105</v>
      </c>
      <c r="F35" s="25"/>
      <c r="G35" s="24"/>
      <c r="H35" s="22"/>
      <c r="I35" s="25">
        <f>SUM(Q32:Q34)</f>
        <v>152.63999999999999</v>
      </c>
      <c r="J35" s="22">
        <f>Source!BZ29</f>
        <v>87</v>
      </c>
      <c r="K35" s="25">
        <f>SUM(R32:R34)</f>
        <v>4859.05</v>
      </c>
    </row>
    <row r="36" spans="1:35" ht="14.25" x14ac:dyDescent="0.2">
      <c r="A36" s="21"/>
      <c r="B36" s="21"/>
      <c r="C36" s="21" t="s">
        <v>439</v>
      </c>
      <c r="D36" s="23" t="s">
        <v>438</v>
      </c>
      <c r="E36" s="22">
        <f>Source!DO29</f>
        <v>77</v>
      </c>
      <c r="F36" s="25"/>
      <c r="G36" s="24"/>
      <c r="H36" s="22"/>
      <c r="I36" s="25">
        <f>SUM(S32:S35)</f>
        <v>111.93</v>
      </c>
      <c r="J36" s="22">
        <f>Source!CA29</f>
        <v>41</v>
      </c>
      <c r="K36" s="25">
        <f>SUM(T32:T35)</f>
        <v>2289.9</v>
      </c>
    </row>
    <row r="37" spans="1:35" ht="14.25" x14ac:dyDescent="0.2">
      <c r="A37" s="28"/>
      <c r="B37" s="28"/>
      <c r="C37" s="28" t="s">
        <v>440</v>
      </c>
      <c r="D37" s="29" t="s">
        <v>441</v>
      </c>
      <c r="E37" s="30">
        <f>Source!AQ29</f>
        <v>192.7</v>
      </c>
      <c r="F37" s="31"/>
      <c r="G37" s="32" t="str">
        <f>Source!DI29</f>
        <v>*1,1</v>
      </c>
      <c r="H37" s="30">
        <f>Source!AV29</f>
        <v>1.248</v>
      </c>
      <c r="I37" s="31">
        <f>Source!U29</f>
        <v>13.7136789504</v>
      </c>
      <c r="J37" s="30"/>
      <c r="K37" s="31"/>
      <c r="AB37" s="27">
        <f>I37</f>
        <v>13.7136789504</v>
      </c>
    </row>
    <row r="38" spans="1:35" ht="15" x14ac:dyDescent="0.2">
      <c r="C38" s="33" t="s">
        <v>442</v>
      </c>
      <c r="H38" s="50">
        <f>I34+I35+I36+0</f>
        <v>409.94</v>
      </c>
      <c r="I38" s="50"/>
      <c r="J38" s="50">
        <f>K34+K35+K36+0</f>
        <v>12734.07</v>
      </c>
      <c r="K38" s="50"/>
      <c r="O38" s="27">
        <f>I34+I35+I36+0</f>
        <v>409.94</v>
      </c>
      <c r="P38" s="27">
        <f>K34+K35+K36+0</f>
        <v>12734.07</v>
      </c>
      <c r="X38">
        <f>IF(Source!BI29&lt;=1,I34+I35+I36-0, 0)</f>
        <v>409.94</v>
      </c>
      <c r="Y38">
        <f>IF(Source!BI29=2,I34+I35+I36-0, 0)</f>
        <v>0</v>
      </c>
      <c r="Z38">
        <f>IF(Source!BI29=3,I34+I35+I36-0, 0)</f>
        <v>0</v>
      </c>
      <c r="AA38">
        <f>IF(Source!BI29=4,I34+I35+I36,0)</f>
        <v>0</v>
      </c>
    </row>
    <row r="40" spans="1:35" ht="57" x14ac:dyDescent="0.2">
      <c r="A40" s="21">
        <v>2</v>
      </c>
      <c r="B40" s="21" t="s">
        <v>443</v>
      </c>
      <c r="C40" s="21" t="s">
        <v>32</v>
      </c>
      <c r="D40" s="23" t="str">
        <f>Source!DW31</f>
        <v>100 м3 грунта</v>
      </c>
      <c r="E40" s="22">
        <f>Source!I31</f>
        <v>6.4799999999999996E-2</v>
      </c>
      <c r="F40" s="25"/>
      <c r="G40" s="24"/>
      <c r="H40" s="22"/>
      <c r="I40" s="25"/>
      <c r="J40" s="22"/>
      <c r="K40" s="25"/>
      <c r="Q40">
        <f>ROUND((Source!DN31/100)*(ROUND((ROUND((Source!AF31*Source!AV31*Source!I31),2)),2)), 2)</f>
        <v>2.5099999999999998</v>
      </c>
      <c r="R40">
        <f>Source!X31</f>
        <v>92.46</v>
      </c>
      <c r="S40">
        <f>ROUND((Source!DO31/100)*(ROUND((ROUND((Source!AF31*Source!AV31*Source!I31),2)),2)), 2)</f>
        <v>1.97</v>
      </c>
      <c r="T40">
        <f>Source!Y31</f>
        <v>50.16</v>
      </c>
      <c r="U40">
        <f>ROUND((175/100)*(ROUND((ROUND((Source!AE31*Source!AV31*Source!I31),2)),2)), 2)</f>
        <v>19.690000000000001</v>
      </c>
      <c r="V40">
        <f>ROUND((160/100)*(ROUND((ROUND((Source!AE31*Source!AV31*Source!I31),2)*Source!BS31),2)), 2)</f>
        <v>691.57</v>
      </c>
      <c r="AI40">
        <v>0</v>
      </c>
    </row>
    <row r="41" spans="1:35" x14ac:dyDescent="0.2">
      <c r="C41" s="26" t="str">
        <f>"Объем: "&amp;Source!I31&amp;"=6,48/"&amp;"100"</f>
        <v>Объем: 0,0648=6,48/100</v>
      </c>
    </row>
    <row r="42" spans="1:35" ht="14.25" x14ac:dyDescent="0.2">
      <c r="A42" s="21"/>
      <c r="B42" s="21"/>
      <c r="C42" s="21" t="s">
        <v>436</v>
      </c>
      <c r="D42" s="23"/>
      <c r="E42" s="22"/>
      <c r="F42" s="25">
        <f>Source!AO31</f>
        <v>30.15</v>
      </c>
      <c r="G42" s="24" t="str">
        <f>Source!DG31</f>
        <v>*1,1</v>
      </c>
      <c r="H42" s="22">
        <f>Source!AV31</f>
        <v>1.1919999999999999</v>
      </c>
      <c r="I42" s="25">
        <f>ROUND((ROUND((Source!AF31*Source!AV31*Source!I31),2)),2)</f>
        <v>2.56</v>
      </c>
      <c r="J42" s="22">
        <f>IF(Source!BA31&lt;&gt; 0, Source!BA31, 1)</f>
        <v>38.42</v>
      </c>
      <c r="K42" s="25">
        <f>Source!S31</f>
        <v>98.36</v>
      </c>
      <c r="W42">
        <f>I42</f>
        <v>2.56</v>
      </c>
    </row>
    <row r="43" spans="1:35" ht="14.25" x14ac:dyDescent="0.2">
      <c r="A43" s="21"/>
      <c r="B43" s="21"/>
      <c r="C43" s="21" t="s">
        <v>444</v>
      </c>
      <c r="D43" s="23"/>
      <c r="E43" s="22"/>
      <c r="F43" s="25">
        <f>Source!AM31</f>
        <v>1340.63</v>
      </c>
      <c r="G43" s="24" t="str">
        <f>Source!DE31</f>
        <v>*1,1</v>
      </c>
      <c r="H43" s="22">
        <f>Source!AV31</f>
        <v>1.1919999999999999</v>
      </c>
      <c r="I43" s="25">
        <f>(ROUND((ROUND((((Source!ET31*1.1))*Source!AV31*Source!I31),2)),2)+ROUND((ROUND(((Source!AE31-((Source!EU31*1.1)))*Source!AV31*Source!I31),2)),2))</f>
        <v>113.91</v>
      </c>
      <c r="J43" s="22">
        <f>IF(Source!BB31&lt;&gt; 0, Source!BB31, 1)</f>
        <v>12.77</v>
      </c>
      <c r="K43" s="25">
        <f>Source!Q31</f>
        <v>1454.63</v>
      </c>
    </row>
    <row r="44" spans="1:35" ht="14.25" x14ac:dyDescent="0.2">
      <c r="A44" s="21"/>
      <c r="B44" s="21"/>
      <c r="C44" s="21" t="s">
        <v>445</v>
      </c>
      <c r="D44" s="23"/>
      <c r="E44" s="22"/>
      <c r="F44" s="25">
        <f>Source!AN31</f>
        <v>132.47999999999999</v>
      </c>
      <c r="G44" s="24" t="str">
        <f>Source!DF31</f>
        <v>*1,1</v>
      </c>
      <c r="H44" s="22">
        <f>Source!AV31</f>
        <v>1.1919999999999999</v>
      </c>
      <c r="I44" s="34">
        <f>ROUND((ROUND((Source!AE31*Source!AV31*Source!I31),2)),2)</f>
        <v>11.25</v>
      </c>
      <c r="J44" s="22">
        <f>IF(Source!BS31&lt;&gt; 0, Source!BS31, 1)</f>
        <v>38.42</v>
      </c>
      <c r="K44" s="34">
        <f>Source!R31</f>
        <v>432.23</v>
      </c>
      <c r="W44">
        <f>I44</f>
        <v>11.25</v>
      </c>
    </row>
    <row r="45" spans="1:35" ht="14.25" x14ac:dyDescent="0.2">
      <c r="A45" s="21"/>
      <c r="B45" s="21"/>
      <c r="C45" s="21" t="s">
        <v>437</v>
      </c>
      <c r="D45" s="23" t="s">
        <v>438</v>
      </c>
      <c r="E45" s="22">
        <f>Source!DN31</f>
        <v>98</v>
      </c>
      <c r="F45" s="25"/>
      <c r="G45" s="24"/>
      <c r="H45" s="22"/>
      <c r="I45" s="25">
        <f>SUM(Q40:Q44)</f>
        <v>2.5099999999999998</v>
      </c>
      <c r="J45" s="22">
        <f>Source!BZ31</f>
        <v>94</v>
      </c>
      <c r="K45" s="25">
        <f>SUM(R40:R44)</f>
        <v>92.46</v>
      </c>
    </row>
    <row r="46" spans="1:35" ht="14.25" x14ac:dyDescent="0.2">
      <c r="A46" s="21"/>
      <c r="B46" s="21"/>
      <c r="C46" s="21" t="s">
        <v>439</v>
      </c>
      <c r="D46" s="23" t="s">
        <v>438</v>
      </c>
      <c r="E46" s="22">
        <f>Source!DO31</f>
        <v>77</v>
      </c>
      <c r="F46" s="25"/>
      <c r="G46" s="24"/>
      <c r="H46" s="22"/>
      <c r="I46" s="25">
        <f>SUM(S40:S45)</f>
        <v>1.97</v>
      </c>
      <c r="J46" s="22">
        <f>Source!CA31</f>
        <v>51</v>
      </c>
      <c r="K46" s="25">
        <f>SUM(T40:T45)</f>
        <v>50.16</v>
      </c>
    </row>
    <row r="47" spans="1:35" ht="14.25" x14ac:dyDescent="0.2">
      <c r="A47" s="21"/>
      <c r="B47" s="21"/>
      <c r="C47" s="21" t="s">
        <v>446</v>
      </c>
      <c r="D47" s="23" t="s">
        <v>438</v>
      </c>
      <c r="E47" s="22">
        <f>175</f>
        <v>175</v>
      </c>
      <c r="F47" s="25"/>
      <c r="G47" s="24"/>
      <c r="H47" s="22"/>
      <c r="I47" s="25">
        <f>SUM(U40:U46)</f>
        <v>19.690000000000001</v>
      </c>
      <c r="J47" s="22">
        <f>160</f>
        <v>160</v>
      </c>
      <c r="K47" s="25">
        <f>SUM(V40:V46)</f>
        <v>691.57</v>
      </c>
    </row>
    <row r="48" spans="1:35" ht="14.25" x14ac:dyDescent="0.2">
      <c r="A48" s="28"/>
      <c r="B48" s="28"/>
      <c r="C48" s="28" t="s">
        <v>440</v>
      </c>
      <c r="D48" s="29" t="s">
        <v>441</v>
      </c>
      <c r="E48" s="30">
        <f>Source!AQ31</f>
        <v>2.95</v>
      </c>
      <c r="F48" s="31"/>
      <c r="G48" s="32" t="str">
        <f>Source!DI31</f>
        <v>*1,1</v>
      </c>
      <c r="H48" s="30">
        <f>Source!AV31</f>
        <v>1.1919999999999999</v>
      </c>
      <c r="I48" s="31">
        <f>Source!U31</f>
        <v>0.25064899200000001</v>
      </c>
      <c r="J48" s="30"/>
      <c r="K48" s="31"/>
      <c r="AB48" s="27">
        <f>I48</f>
        <v>0.25064899200000001</v>
      </c>
    </row>
    <row r="49" spans="1:35" ht="15" x14ac:dyDescent="0.2">
      <c r="C49" s="33" t="s">
        <v>442</v>
      </c>
      <c r="H49" s="50">
        <f>I42+I43+I45+I46+I47+0</f>
        <v>140.64000000000001</v>
      </c>
      <c r="I49" s="50"/>
      <c r="J49" s="50">
        <f>K42+K43+K45+K46+K47+0</f>
        <v>2387.1800000000003</v>
      </c>
      <c r="K49" s="50"/>
      <c r="O49" s="27">
        <f>I42+I43+I45+I46+I47+0</f>
        <v>140.64000000000001</v>
      </c>
      <c r="P49" s="27">
        <f>K42+K43+K45+K46+K47+0</f>
        <v>2387.1800000000003</v>
      </c>
      <c r="X49">
        <f>IF(Source!BI31&lt;=1,I42+I43+I45+I46+I47-0, 0)</f>
        <v>140.64000000000001</v>
      </c>
      <c r="Y49">
        <f>IF(Source!BI31=2,I42+I43+I45+I46+I47-0, 0)</f>
        <v>0</v>
      </c>
      <c r="Z49">
        <f>IF(Source!BI31=3,I42+I43+I45+I46+I47-0, 0)</f>
        <v>0</v>
      </c>
      <c r="AA49">
        <f>IF(Source!BI31=4,I42+I43+I45+I46+I47,0)</f>
        <v>0</v>
      </c>
    </row>
    <row r="51" spans="1:35" ht="57" x14ac:dyDescent="0.2">
      <c r="A51" s="21">
        <v>3</v>
      </c>
      <c r="B51" s="21" t="s">
        <v>447</v>
      </c>
      <c r="C51" s="21" t="s">
        <v>38</v>
      </c>
      <c r="D51" s="23" t="str">
        <f>Source!DW33</f>
        <v>100 м3 грунта</v>
      </c>
      <c r="E51" s="22">
        <f>Source!I33</f>
        <v>5.6160000000000002E-2</v>
      </c>
      <c r="F51" s="25"/>
      <c r="G51" s="24"/>
      <c r="H51" s="22"/>
      <c r="I51" s="25"/>
      <c r="J51" s="22"/>
      <c r="K51" s="25"/>
      <c r="Q51">
        <f>ROUND((Source!DN33/100)*(ROUND((ROUND((Source!AF33*Source!AV33*Source!I33),2)),2)), 2)</f>
        <v>0.88</v>
      </c>
      <c r="R51">
        <f>Source!X33</f>
        <v>32.51</v>
      </c>
      <c r="S51">
        <f>ROUND((Source!DO33/100)*(ROUND((ROUND((Source!AF33*Source!AV33*Source!I33),2)),2)), 2)</f>
        <v>0.69</v>
      </c>
      <c r="T51">
        <f>Source!Y33</f>
        <v>17.64</v>
      </c>
      <c r="U51">
        <f>ROUND((175/100)*(ROUND((ROUND((Source!AE33*Source!AV33*Source!I33),2)),2)), 2)</f>
        <v>11.85</v>
      </c>
      <c r="V51">
        <f>ROUND((160/100)*(ROUND((ROUND((Source!AE33*Source!AV33*Source!I33),2)*Source!BS33),2)), 2)</f>
        <v>416.16</v>
      </c>
      <c r="AI51">
        <v>0</v>
      </c>
    </row>
    <row r="52" spans="1:35" x14ac:dyDescent="0.2">
      <c r="C52" s="26" t="str">
        <f>"Объем: "&amp;Source!I33&amp;"=17,28/"&amp;"100-"&amp;""&amp;Source!I29&amp;"-"&amp;""&amp;Source!I31&amp;""</f>
        <v>Объем: 0,05616=17,28/100-0,05184-0,0648</v>
      </c>
    </row>
    <row r="53" spans="1:35" ht="14.25" x14ac:dyDescent="0.2">
      <c r="A53" s="21"/>
      <c r="B53" s="21"/>
      <c r="C53" s="21" t="s">
        <v>436</v>
      </c>
      <c r="D53" s="23"/>
      <c r="E53" s="22"/>
      <c r="F53" s="25">
        <f>Source!AO33</f>
        <v>12.16</v>
      </c>
      <c r="G53" s="24" t="str">
        <f>Source!DG33</f>
        <v>*1,1</v>
      </c>
      <c r="H53" s="22">
        <f>Source!AV33</f>
        <v>1.1919999999999999</v>
      </c>
      <c r="I53" s="25">
        <f>ROUND((ROUND((Source!AF33*Source!AV33*Source!I33),2)),2)</f>
        <v>0.9</v>
      </c>
      <c r="J53" s="22">
        <f>IF(Source!BA33&lt;&gt; 0, Source!BA33, 1)</f>
        <v>38.42</v>
      </c>
      <c r="K53" s="25">
        <f>Source!S33</f>
        <v>34.58</v>
      </c>
      <c r="W53">
        <f>I53</f>
        <v>0.9</v>
      </c>
    </row>
    <row r="54" spans="1:35" ht="14.25" x14ac:dyDescent="0.2">
      <c r="A54" s="21"/>
      <c r="B54" s="21"/>
      <c r="C54" s="21" t="s">
        <v>444</v>
      </c>
      <c r="D54" s="23"/>
      <c r="E54" s="22"/>
      <c r="F54" s="25">
        <f>Source!AM33</f>
        <v>932.06</v>
      </c>
      <c r="G54" s="24" t="str">
        <f>Source!DE33</f>
        <v>*1,1</v>
      </c>
      <c r="H54" s="22">
        <f>Source!AV33</f>
        <v>1.1919999999999999</v>
      </c>
      <c r="I54" s="25">
        <f>(ROUND((ROUND((((Source!ET33*1.1))*Source!AV33*Source!I33),2)),2)+ROUND((ROUND(((Source!AE33-((Source!EU33*1.1)))*Source!AV33*Source!I33),2)),2))</f>
        <v>68.63</v>
      </c>
      <c r="J54" s="22">
        <f>IF(Source!BB33&lt;&gt; 0, Source!BB33, 1)</f>
        <v>12.79</v>
      </c>
      <c r="K54" s="25">
        <f>Source!Q33</f>
        <v>877.78</v>
      </c>
    </row>
    <row r="55" spans="1:35" ht="14.25" x14ac:dyDescent="0.2">
      <c r="A55" s="21"/>
      <c r="B55" s="21"/>
      <c r="C55" s="21" t="s">
        <v>445</v>
      </c>
      <c r="D55" s="23"/>
      <c r="E55" s="22"/>
      <c r="F55" s="25">
        <f>Source!AN33</f>
        <v>91.89</v>
      </c>
      <c r="G55" s="24" t="str">
        <f>Source!DF33</f>
        <v>*1,1</v>
      </c>
      <c r="H55" s="22">
        <f>Source!AV33</f>
        <v>1.1919999999999999</v>
      </c>
      <c r="I55" s="34">
        <f>ROUND((ROUND((Source!AE33*Source!AV33*Source!I33),2)),2)</f>
        <v>6.77</v>
      </c>
      <c r="J55" s="22">
        <f>IF(Source!BS33&lt;&gt; 0, Source!BS33, 1)</f>
        <v>38.42</v>
      </c>
      <c r="K55" s="34">
        <f>Source!R33</f>
        <v>260.10000000000002</v>
      </c>
      <c r="W55">
        <f>I55</f>
        <v>6.77</v>
      </c>
    </row>
    <row r="56" spans="1:35" ht="14.25" x14ac:dyDescent="0.2">
      <c r="A56" s="21"/>
      <c r="B56" s="21"/>
      <c r="C56" s="21" t="s">
        <v>437</v>
      </c>
      <c r="D56" s="23" t="s">
        <v>438</v>
      </c>
      <c r="E56" s="22">
        <f>Source!DN33</f>
        <v>98</v>
      </c>
      <c r="F56" s="25"/>
      <c r="G56" s="24"/>
      <c r="H56" s="22"/>
      <c r="I56" s="25">
        <f>SUM(Q51:Q55)</f>
        <v>0.88</v>
      </c>
      <c r="J56" s="22">
        <f>Source!BZ33</f>
        <v>94</v>
      </c>
      <c r="K56" s="25">
        <f>SUM(R51:R55)</f>
        <v>32.51</v>
      </c>
    </row>
    <row r="57" spans="1:35" ht="14.25" x14ac:dyDescent="0.2">
      <c r="A57" s="21"/>
      <c r="B57" s="21"/>
      <c r="C57" s="21" t="s">
        <v>439</v>
      </c>
      <c r="D57" s="23" t="s">
        <v>438</v>
      </c>
      <c r="E57" s="22">
        <f>Source!DO33</f>
        <v>77</v>
      </c>
      <c r="F57" s="25"/>
      <c r="G57" s="24"/>
      <c r="H57" s="22"/>
      <c r="I57" s="25">
        <f>SUM(S51:S56)</f>
        <v>0.69</v>
      </c>
      <c r="J57" s="22">
        <f>Source!CA33</f>
        <v>51</v>
      </c>
      <c r="K57" s="25">
        <f>SUM(T51:T56)</f>
        <v>17.64</v>
      </c>
    </row>
    <row r="58" spans="1:35" ht="14.25" x14ac:dyDescent="0.2">
      <c r="A58" s="21"/>
      <c r="B58" s="21"/>
      <c r="C58" s="21" t="s">
        <v>446</v>
      </c>
      <c r="D58" s="23" t="s">
        <v>438</v>
      </c>
      <c r="E58" s="22">
        <f>175</f>
        <v>175</v>
      </c>
      <c r="F58" s="25"/>
      <c r="G58" s="24"/>
      <c r="H58" s="22"/>
      <c r="I58" s="25">
        <f>SUM(U51:U57)</f>
        <v>11.85</v>
      </c>
      <c r="J58" s="22">
        <f>160</f>
        <v>160</v>
      </c>
      <c r="K58" s="25">
        <f>SUM(V51:V57)</f>
        <v>416.16</v>
      </c>
    </row>
    <row r="59" spans="1:35" ht="14.25" x14ac:dyDescent="0.2">
      <c r="A59" s="28"/>
      <c r="B59" s="28"/>
      <c r="C59" s="28" t="s">
        <v>440</v>
      </c>
      <c r="D59" s="29" t="s">
        <v>441</v>
      </c>
      <c r="E59" s="30">
        <f>Source!AQ33</f>
        <v>1.19</v>
      </c>
      <c r="F59" s="31"/>
      <c r="G59" s="32" t="str">
        <f>Source!DI33</f>
        <v>*1,1</v>
      </c>
      <c r="H59" s="30">
        <f>Source!AV33</f>
        <v>1.1919999999999999</v>
      </c>
      <c r="I59" s="31">
        <f>Source!U33</f>
        <v>8.7628020479999999E-2</v>
      </c>
      <c r="J59" s="30"/>
      <c r="K59" s="31"/>
      <c r="AB59" s="27">
        <f>I59</f>
        <v>8.7628020479999999E-2</v>
      </c>
    </row>
    <row r="60" spans="1:35" ht="15" x14ac:dyDescent="0.2">
      <c r="C60" s="33" t="s">
        <v>442</v>
      </c>
      <c r="H60" s="50">
        <f>I53+I54+I56+I57+I58+0</f>
        <v>82.949999999999989</v>
      </c>
      <c r="I60" s="50"/>
      <c r="J60" s="50">
        <f>K53+K54+K56+K57+K58+0</f>
        <v>1378.67</v>
      </c>
      <c r="K60" s="50"/>
      <c r="O60" s="27">
        <f>I53+I54+I56+I57+I58+0</f>
        <v>82.949999999999989</v>
      </c>
      <c r="P60" s="27">
        <f>K53+K54+K56+K57+K58+0</f>
        <v>1378.67</v>
      </c>
      <c r="X60">
        <f>IF(Source!BI33&lt;=1,I53+I54+I56+I57+I58-0, 0)</f>
        <v>82.949999999999989</v>
      </c>
      <c r="Y60">
        <f>IF(Source!BI33=2,I53+I54+I56+I57+I58-0, 0)</f>
        <v>0</v>
      </c>
      <c r="Z60">
        <f>IF(Source!BI33=3,I53+I54+I56+I57+I58-0, 0)</f>
        <v>0</v>
      </c>
      <c r="AA60">
        <f>IF(Source!BI33=4,I53+I54+I56+I57+I58,0)</f>
        <v>0</v>
      </c>
    </row>
    <row r="62" spans="1:35" ht="52.5" x14ac:dyDescent="0.2">
      <c r="A62" s="21">
        <v>4</v>
      </c>
      <c r="B62" s="21" t="s">
        <v>448</v>
      </c>
      <c r="C62" s="21" t="s">
        <v>42</v>
      </c>
      <c r="D62" s="23" t="str">
        <f>Source!DW35</f>
        <v>100 м3 грунта</v>
      </c>
      <c r="E62" s="22">
        <f>Source!I35</f>
        <v>3.2399999999999998E-2</v>
      </c>
      <c r="F62" s="25"/>
      <c r="G62" s="24"/>
      <c r="H62" s="22"/>
      <c r="I62" s="25"/>
      <c r="J62" s="22"/>
      <c r="K62" s="25"/>
      <c r="Q62">
        <f>ROUND((Source!DN35/100)*(ROUND((ROUND((Source!AF35*Source!AV35*Source!I35),2)),2)), 2)</f>
        <v>49.09</v>
      </c>
      <c r="R62">
        <f>Source!X35</f>
        <v>1562.64</v>
      </c>
      <c r="S62">
        <f>ROUND((Source!DO35/100)*(ROUND((ROUND((Source!AF35*Source!AV35*Source!I35),2)),2)), 2)</f>
        <v>36</v>
      </c>
      <c r="T62">
        <f>Source!Y35</f>
        <v>736.42</v>
      </c>
      <c r="U62">
        <f>ROUND((175/100)*(ROUND((ROUND((Source!AE35*Source!AV35*Source!I35),2)),2)), 2)</f>
        <v>0</v>
      </c>
      <c r="V62">
        <f>ROUND((160/100)*(ROUND((ROUND((Source!AE35*Source!AV35*Source!I35),2)*Source!BS35),2)), 2)</f>
        <v>0</v>
      </c>
      <c r="AI62">
        <v>0</v>
      </c>
    </row>
    <row r="63" spans="1:35" x14ac:dyDescent="0.2">
      <c r="C63" s="26" t="str">
        <f>"Объем: "&amp;Source!I35&amp;"=10,8*"&amp;"0,3/"&amp;"100"</f>
        <v>Объем: 0,0324=10,8*0,3/100</v>
      </c>
    </row>
    <row r="64" spans="1:35" ht="14.25" x14ac:dyDescent="0.2">
      <c r="A64" s="21"/>
      <c r="B64" s="21"/>
      <c r="C64" s="21" t="s">
        <v>436</v>
      </c>
      <c r="D64" s="23"/>
      <c r="E64" s="22"/>
      <c r="F64" s="25">
        <f>Source!AO35</f>
        <v>1051.1300000000001</v>
      </c>
      <c r="G64" s="24" t="str">
        <f>Source!DG35</f>
        <v>*1,1</v>
      </c>
      <c r="H64" s="22">
        <f>Source!AV35</f>
        <v>1.248</v>
      </c>
      <c r="I64" s="25">
        <f>ROUND((ROUND((Source!AF35*Source!AV35*Source!I35),2)),2)</f>
        <v>46.75</v>
      </c>
      <c r="J64" s="22">
        <f>IF(Source!BA35&lt;&gt; 0, Source!BA35, 1)</f>
        <v>38.42</v>
      </c>
      <c r="K64" s="25">
        <f>Source!S35</f>
        <v>1796.14</v>
      </c>
      <c r="W64">
        <f>I64</f>
        <v>46.75</v>
      </c>
    </row>
    <row r="65" spans="1:35" ht="14.25" x14ac:dyDescent="0.2">
      <c r="A65" s="21"/>
      <c r="B65" s="21"/>
      <c r="C65" s="21" t="s">
        <v>437</v>
      </c>
      <c r="D65" s="23" t="s">
        <v>438</v>
      </c>
      <c r="E65" s="22">
        <f>Source!DN35</f>
        <v>105</v>
      </c>
      <c r="F65" s="25"/>
      <c r="G65" s="24"/>
      <c r="H65" s="22"/>
      <c r="I65" s="25">
        <f>SUM(Q62:Q64)</f>
        <v>49.09</v>
      </c>
      <c r="J65" s="22">
        <f>Source!BZ35</f>
        <v>87</v>
      </c>
      <c r="K65" s="25">
        <f>SUM(R62:R64)</f>
        <v>1562.64</v>
      </c>
    </row>
    <row r="66" spans="1:35" ht="14.25" x14ac:dyDescent="0.2">
      <c r="A66" s="21"/>
      <c r="B66" s="21"/>
      <c r="C66" s="21" t="s">
        <v>439</v>
      </c>
      <c r="D66" s="23" t="s">
        <v>438</v>
      </c>
      <c r="E66" s="22">
        <f>Source!DO35</f>
        <v>77</v>
      </c>
      <c r="F66" s="25"/>
      <c r="G66" s="24"/>
      <c r="H66" s="22"/>
      <c r="I66" s="25">
        <f>SUM(S62:S65)</f>
        <v>36</v>
      </c>
      <c r="J66" s="22">
        <f>Source!CA35</f>
        <v>41</v>
      </c>
      <c r="K66" s="25">
        <f>SUM(T62:T65)</f>
        <v>736.42</v>
      </c>
    </row>
    <row r="67" spans="1:35" ht="14.25" x14ac:dyDescent="0.2">
      <c r="A67" s="28"/>
      <c r="B67" s="28"/>
      <c r="C67" s="28" t="s">
        <v>440</v>
      </c>
      <c r="D67" s="29" t="s">
        <v>441</v>
      </c>
      <c r="E67" s="30">
        <f>Source!AQ35</f>
        <v>107.04</v>
      </c>
      <c r="F67" s="31"/>
      <c r="G67" s="32" t="str">
        <f>Source!DI35</f>
        <v>*1,1</v>
      </c>
      <c r="H67" s="30">
        <f>Source!AV35</f>
        <v>1.248</v>
      </c>
      <c r="I67" s="31">
        <f>Source!U35</f>
        <v>4.7610021888</v>
      </c>
      <c r="J67" s="30"/>
      <c r="K67" s="31"/>
      <c r="AB67" s="27">
        <f>I67</f>
        <v>4.7610021888</v>
      </c>
    </row>
    <row r="68" spans="1:35" ht="15" x14ac:dyDescent="0.2">
      <c r="C68" s="33" t="s">
        <v>442</v>
      </c>
      <c r="H68" s="50">
        <f>I64+I65+I66+0</f>
        <v>131.84</v>
      </c>
      <c r="I68" s="50"/>
      <c r="J68" s="50">
        <f>K64+K65+K66+0</f>
        <v>4095.2000000000003</v>
      </c>
      <c r="K68" s="50"/>
      <c r="O68" s="27">
        <f>I64+I65+I66+0</f>
        <v>131.84</v>
      </c>
      <c r="P68" s="27">
        <f>K64+K65+K66+0</f>
        <v>4095.2000000000003</v>
      </c>
      <c r="X68">
        <f>IF(Source!BI35&lt;=1,I64+I65+I66-0, 0)</f>
        <v>131.84</v>
      </c>
      <c r="Y68">
        <f>IF(Source!BI35=2,I64+I65+I66-0, 0)</f>
        <v>0</v>
      </c>
      <c r="Z68">
        <f>IF(Source!BI35=3,I64+I65+I66-0, 0)</f>
        <v>0</v>
      </c>
      <c r="AA68">
        <f>IF(Source!BI35=4,I64+I65+I66,0)</f>
        <v>0</v>
      </c>
    </row>
    <row r="70" spans="1:35" ht="116.25" x14ac:dyDescent="0.2">
      <c r="A70" s="21">
        <v>5</v>
      </c>
      <c r="B70" s="21" t="s">
        <v>449</v>
      </c>
      <c r="C70" s="21" t="s">
        <v>38</v>
      </c>
      <c r="D70" s="23" t="str">
        <f>Source!DW37</f>
        <v>100 м3 грунта</v>
      </c>
      <c r="E70" s="22">
        <f>Source!I37</f>
        <v>7.5600000000000001E-2</v>
      </c>
      <c r="F70" s="25"/>
      <c r="G70" s="24"/>
      <c r="H70" s="22"/>
      <c r="I70" s="25"/>
      <c r="J70" s="22"/>
      <c r="K70" s="25"/>
      <c r="Q70">
        <f>ROUND((Source!DN37/100)*(ROUND((ROUND((Source!AF37*Source!AV37*Source!I37),2)),2)), 2)</f>
        <v>0.59</v>
      </c>
      <c r="R70">
        <f>Source!X37</f>
        <v>21.67</v>
      </c>
      <c r="S70">
        <f>ROUND((Source!DO37/100)*(ROUND((ROUND((Source!AF37*Source!AV37*Source!I37),2)),2)), 2)</f>
        <v>0.46</v>
      </c>
      <c r="T70">
        <f>Source!Y37</f>
        <v>11.76</v>
      </c>
      <c r="U70">
        <f>ROUND((175/100)*(ROUND((ROUND((Source!AE37*Source!AV37*Source!I37),2)),2)), 2)</f>
        <v>14.35</v>
      </c>
      <c r="V70">
        <f>ROUND((160/100)*(ROUND((ROUND((Source!AE37*Source!AV37*Source!I37),2)*Source!BS37),2)), 2)</f>
        <v>504.06</v>
      </c>
      <c r="AI70">
        <v>0</v>
      </c>
    </row>
    <row r="71" spans="1:35" x14ac:dyDescent="0.2">
      <c r="C71" s="26" t="str">
        <f>"Объем: "&amp;Source!I37&amp;"=10,8*"&amp;"0,7/"&amp;"100"</f>
        <v>Объем: 0,0756=10,8*0,7/100</v>
      </c>
    </row>
    <row r="72" spans="1:35" ht="14.25" x14ac:dyDescent="0.2">
      <c r="A72" s="21"/>
      <c r="B72" s="21"/>
      <c r="C72" s="21" t="s">
        <v>436</v>
      </c>
      <c r="D72" s="23"/>
      <c r="E72" s="22"/>
      <c r="F72" s="25">
        <f>Source!AO37</f>
        <v>12.16</v>
      </c>
      <c r="G72" s="24" t="str">
        <f>Source!DG37</f>
        <v>*1,1)*0,5</v>
      </c>
      <c r="H72" s="22">
        <f>Source!AV37</f>
        <v>1.1919999999999999</v>
      </c>
      <c r="I72" s="25">
        <f>ROUND((ROUND((Source!AF37*Source!AV37*Source!I37),2)),2)</f>
        <v>0.6</v>
      </c>
      <c r="J72" s="22">
        <f>IF(Source!BA37&lt;&gt; 0, Source!BA37, 1)</f>
        <v>38.42</v>
      </c>
      <c r="K72" s="25">
        <f>Source!S37</f>
        <v>23.05</v>
      </c>
      <c r="W72">
        <f>I72</f>
        <v>0.6</v>
      </c>
    </row>
    <row r="73" spans="1:35" ht="14.25" x14ac:dyDescent="0.2">
      <c r="A73" s="21"/>
      <c r="B73" s="21"/>
      <c r="C73" s="21" t="s">
        <v>444</v>
      </c>
      <c r="D73" s="23"/>
      <c r="E73" s="22"/>
      <c r="F73" s="25">
        <f>Source!AM37</f>
        <v>932.06</v>
      </c>
      <c r="G73" s="24" t="str">
        <f>Source!DE37</f>
        <v>*1,1)*0,9</v>
      </c>
      <c r="H73" s="22">
        <f>Source!AV37</f>
        <v>1.1919999999999999</v>
      </c>
      <c r="I73" s="25">
        <f>(ROUND((ROUND(((((Source!ET37*1.1)*0.9))*Source!AV37*Source!I37),2)),2)+ROUND((ROUND(((Source!AE37-(((Source!EU37*1.1)*0.9)))*Source!AV37*Source!I37),2)),2))</f>
        <v>83.15</v>
      </c>
      <c r="J73" s="22">
        <f>IF(Source!BB37&lt;&gt; 0, Source!BB37, 1)</f>
        <v>12.79</v>
      </c>
      <c r="K73" s="25">
        <f>Source!Q37</f>
        <v>1063.49</v>
      </c>
    </row>
    <row r="74" spans="1:35" ht="14.25" x14ac:dyDescent="0.2">
      <c r="A74" s="21"/>
      <c r="B74" s="21"/>
      <c r="C74" s="21" t="s">
        <v>445</v>
      </c>
      <c r="D74" s="23"/>
      <c r="E74" s="22"/>
      <c r="F74" s="25">
        <f>Source!AN37</f>
        <v>91.89</v>
      </c>
      <c r="G74" s="24" t="str">
        <f>Source!DF37</f>
        <v>*1,1)*0,9</v>
      </c>
      <c r="H74" s="22">
        <f>Source!AV37</f>
        <v>1.1919999999999999</v>
      </c>
      <c r="I74" s="34">
        <f>ROUND((ROUND((Source!AE37*Source!AV37*Source!I37),2)),2)</f>
        <v>8.1999999999999993</v>
      </c>
      <c r="J74" s="22">
        <f>IF(Source!BS37&lt;&gt; 0, Source!BS37, 1)</f>
        <v>38.42</v>
      </c>
      <c r="K74" s="34">
        <f>Source!R37</f>
        <v>315.04000000000002</v>
      </c>
      <c r="W74">
        <f>I74</f>
        <v>8.1999999999999993</v>
      </c>
    </row>
    <row r="75" spans="1:35" ht="14.25" x14ac:dyDescent="0.2">
      <c r="A75" s="21"/>
      <c r="B75" s="21"/>
      <c r="C75" s="21" t="s">
        <v>437</v>
      </c>
      <c r="D75" s="23" t="s">
        <v>438</v>
      </c>
      <c r="E75" s="22">
        <f>Source!DN37</f>
        <v>98</v>
      </c>
      <c r="F75" s="25"/>
      <c r="G75" s="24"/>
      <c r="H75" s="22"/>
      <c r="I75" s="25">
        <f>SUM(Q70:Q74)</f>
        <v>0.59</v>
      </c>
      <c r="J75" s="22">
        <f>Source!BZ37</f>
        <v>94</v>
      </c>
      <c r="K75" s="25">
        <f>SUM(R70:R74)</f>
        <v>21.67</v>
      </c>
    </row>
    <row r="76" spans="1:35" ht="14.25" x14ac:dyDescent="0.2">
      <c r="A76" s="21"/>
      <c r="B76" s="21"/>
      <c r="C76" s="21" t="s">
        <v>439</v>
      </c>
      <c r="D76" s="23" t="s">
        <v>438</v>
      </c>
      <c r="E76" s="22">
        <f>Source!DO37</f>
        <v>77</v>
      </c>
      <c r="F76" s="25"/>
      <c r="G76" s="24"/>
      <c r="H76" s="22"/>
      <c r="I76" s="25">
        <f>SUM(S70:S75)</f>
        <v>0.46</v>
      </c>
      <c r="J76" s="22">
        <f>Source!CA37</f>
        <v>51</v>
      </c>
      <c r="K76" s="25">
        <f>SUM(T70:T75)</f>
        <v>11.76</v>
      </c>
    </row>
    <row r="77" spans="1:35" ht="14.25" x14ac:dyDescent="0.2">
      <c r="A77" s="21"/>
      <c r="B77" s="21"/>
      <c r="C77" s="21" t="s">
        <v>446</v>
      </c>
      <c r="D77" s="23" t="s">
        <v>438</v>
      </c>
      <c r="E77" s="22">
        <f>175</f>
        <v>175</v>
      </c>
      <c r="F77" s="25"/>
      <c r="G77" s="24"/>
      <c r="H77" s="22"/>
      <c r="I77" s="25">
        <f>SUM(U70:U76)</f>
        <v>14.35</v>
      </c>
      <c r="J77" s="22">
        <f>160</f>
        <v>160</v>
      </c>
      <c r="K77" s="25">
        <f>SUM(V70:V76)</f>
        <v>504.06</v>
      </c>
    </row>
    <row r="78" spans="1:35" ht="14.25" x14ac:dyDescent="0.2">
      <c r="A78" s="28"/>
      <c r="B78" s="28"/>
      <c r="C78" s="28" t="s">
        <v>440</v>
      </c>
      <c r="D78" s="29" t="s">
        <v>441</v>
      </c>
      <c r="E78" s="30">
        <f>Source!AQ37</f>
        <v>1.19</v>
      </c>
      <c r="F78" s="31"/>
      <c r="G78" s="32" t="str">
        <f>Source!DI37</f>
        <v>*1,1)*0,5</v>
      </c>
      <c r="H78" s="30">
        <f>Source!AV37</f>
        <v>1.1919999999999999</v>
      </c>
      <c r="I78" s="31">
        <f>Source!U37</f>
        <v>5.8980398399999995E-2</v>
      </c>
      <c r="J78" s="30"/>
      <c r="K78" s="31"/>
      <c r="AB78" s="27">
        <f>I78</f>
        <v>5.8980398399999995E-2</v>
      </c>
    </row>
    <row r="79" spans="1:35" ht="15" x14ac:dyDescent="0.2">
      <c r="C79" s="33" t="s">
        <v>442</v>
      </c>
      <c r="H79" s="50">
        <f>I72+I73+I75+I76+I77+0</f>
        <v>99.149999999999991</v>
      </c>
      <c r="I79" s="50"/>
      <c r="J79" s="50">
        <f>K72+K73+K75+K76+K77+0</f>
        <v>1624.03</v>
      </c>
      <c r="K79" s="50"/>
      <c r="O79" s="27">
        <f>I72+I73+I75+I76+I77+0</f>
        <v>99.149999999999991</v>
      </c>
      <c r="P79" s="27">
        <f>K72+K73+K75+K76+K77+0</f>
        <v>1624.03</v>
      </c>
      <c r="X79">
        <f>IF(Source!BI37&lt;=1,I72+I73+I75+I76+I77-0, 0)</f>
        <v>99.149999999999991</v>
      </c>
      <c r="Y79">
        <f>IF(Source!BI37=2,I72+I73+I75+I76+I77-0, 0)</f>
        <v>0</v>
      </c>
      <c r="Z79">
        <f>IF(Source!BI37=3,I72+I73+I75+I76+I77-0, 0)</f>
        <v>0</v>
      </c>
      <c r="AA79">
        <f>IF(Source!BI37=4,I72+I73+I75+I76+I77,0)</f>
        <v>0</v>
      </c>
    </row>
    <row r="82" spans="1:35" ht="15" x14ac:dyDescent="0.25">
      <c r="A82" s="55" t="str">
        <f>CONCATENATE("Итого по разделу: ",IF(Source!G39&lt;&gt;"Новый раздел", Source!G39, ""))</f>
        <v>Итого по разделу: Земляные работы</v>
      </c>
      <c r="B82" s="55"/>
      <c r="C82" s="55"/>
      <c r="D82" s="55"/>
      <c r="E82" s="55"/>
      <c r="F82" s="55"/>
      <c r="G82" s="55"/>
      <c r="H82" s="53">
        <f>SUM(O31:O81)</f>
        <v>864.52</v>
      </c>
      <c r="I82" s="54"/>
      <c r="J82" s="53">
        <f>SUM(P31:P81)</f>
        <v>22219.149999999998</v>
      </c>
      <c r="K82" s="54"/>
    </row>
    <row r="83" spans="1:35" hidden="1" x14ac:dyDescent="0.2">
      <c r="A83" t="s">
        <v>450</v>
      </c>
      <c r="H83">
        <f>SUM(AC31:AC82)</f>
        <v>0</v>
      </c>
      <c r="J83">
        <f>SUM(AD31:AD82)</f>
        <v>0</v>
      </c>
    </row>
    <row r="84" spans="1:35" hidden="1" x14ac:dyDescent="0.2">
      <c r="A84" t="s">
        <v>451</v>
      </c>
      <c r="H84">
        <f>SUM(AE31:AE83)</f>
        <v>0</v>
      </c>
      <c r="J84">
        <f>SUM(AF31:AF83)</f>
        <v>0</v>
      </c>
    </row>
    <row r="86" spans="1:35" ht="16.5" x14ac:dyDescent="0.2">
      <c r="A86" s="40" t="str">
        <f>CONCATENATE("Раздел: ",IF(Source!G69&lt;&gt;"Новый раздел", Source!G69, ""))</f>
        <v>Раздел: Монтажные работы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</row>
    <row r="87" spans="1:35" ht="52.5" x14ac:dyDescent="0.2">
      <c r="A87" s="21">
        <v>6</v>
      </c>
      <c r="B87" s="21" t="s">
        <v>452</v>
      </c>
      <c r="C87" s="21" t="s">
        <v>105</v>
      </c>
      <c r="D87" s="23" t="str">
        <f>Source!DW74</f>
        <v>100 М КАБЕЛЯ</v>
      </c>
      <c r="E87" s="22">
        <f>Source!I74</f>
        <v>0.72</v>
      </c>
      <c r="F87" s="25"/>
      <c r="G87" s="24"/>
      <c r="H87" s="22"/>
      <c r="I87" s="25"/>
      <c r="J87" s="22"/>
      <c r="K87" s="25"/>
      <c r="Q87">
        <f>ROUND((Source!DN74/100)*(ROUND((ROUND((Source!AF74*Source!AV74*Source!I74),2)),2)), 2)</f>
        <v>70.900000000000006</v>
      </c>
      <c r="R87">
        <f>Source!X74</f>
        <v>2237.4299999999998</v>
      </c>
      <c r="S87">
        <f>ROUND((Source!DO74/100)*(ROUND((ROUND((Source!AF74*Source!AV74*Source!I74),2)),2)), 2)</f>
        <v>44.31</v>
      </c>
      <c r="T87">
        <f>Source!Y74</f>
        <v>1045.76</v>
      </c>
      <c r="U87">
        <f>ROUND((175/100)*(ROUND((ROUND((Source!AE74*Source!AV74*Source!I74),2)),2)), 2)</f>
        <v>85.24</v>
      </c>
      <c r="V87">
        <f>ROUND((160/100)*(ROUND((ROUND((Source!AE74*Source!AV74*Source!I74),2)*Source!BS74),2)), 2)</f>
        <v>2994.3</v>
      </c>
      <c r="AI87">
        <v>0</v>
      </c>
    </row>
    <row r="88" spans="1:35" x14ac:dyDescent="0.2">
      <c r="C88" s="26" t="str">
        <f>"Объем: "&amp;Source!I74&amp;"=72/"&amp;"100"</f>
        <v>Объем: 0,72=72/100</v>
      </c>
    </row>
    <row r="89" spans="1:35" ht="14.25" x14ac:dyDescent="0.2">
      <c r="A89" s="21"/>
      <c r="B89" s="21"/>
      <c r="C89" s="21" t="s">
        <v>436</v>
      </c>
      <c r="D89" s="23"/>
      <c r="E89" s="22"/>
      <c r="F89" s="25">
        <f>Source!AO74</f>
        <v>74.91</v>
      </c>
      <c r="G89" s="24" t="str">
        <f>Source!DG74</f>
        <v>*1,1</v>
      </c>
      <c r="H89" s="22">
        <f>Source!AV74</f>
        <v>1.0669999999999999</v>
      </c>
      <c r="I89" s="25">
        <f>ROUND((ROUND((Source!AF74*Source!AV74*Source!I74),2)),2)</f>
        <v>63.3</v>
      </c>
      <c r="J89" s="22">
        <f>IF(Source!BA74&lt;&gt; 0, Source!BA74, 1)</f>
        <v>38.42</v>
      </c>
      <c r="K89" s="25">
        <f>Source!S74</f>
        <v>2431.9899999999998</v>
      </c>
      <c r="W89">
        <f>I89</f>
        <v>63.3</v>
      </c>
    </row>
    <row r="90" spans="1:35" ht="14.25" x14ac:dyDescent="0.2">
      <c r="A90" s="21"/>
      <c r="B90" s="21"/>
      <c r="C90" s="21" t="s">
        <v>444</v>
      </c>
      <c r="D90" s="23"/>
      <c r="E90" s="22"/>
      <c r="F90" s="25">
        <f>Source!AM74</f>
        <v>379.77</v>
      </c>
      <c r="G90" s="24" t="str">
        <f>Source!DE74</f>
        <v>*1,1</v>
      </c>
      <c r="H90" s="22">
        <f>Source!AV74</f>
        <v>1.0669999999999999</v>
      </c>
      <c r="I90" s="25">
        <f>(ROUND((ROUND((((Source!ET74*1.1))*Source!AV74*Source!I74),2)),2)+ROUND((ROUND(((Source!AE74-((Source!EU74*1.1)))*Source!AV74*Source!I74),2)),2))</f>
        <v>320.90000000000003</v>
      </c>
      <c r="J90" s="22">
        <f>IF(Source!BB74&lt;&gt; 0, Source!BB74, 1)</f>
        <v>13.66</v>
      </c>
      <c r="K90" s="25">
        <f>Source!Q74</f>
        <v>4382.75</v>
      </c>
    </row>
    <row r="91" spans="1:35" ht="14.25" x14ac:dyDescent="0.2">
      <c r="A91" s="21"/>
      <c r="B91" s="21"/>
      <c r="C91" s="21" t="s">
        <v>445</v>
      </c>
      <c r="D91" s="23"/>
      <c r="E91" s="22"/>
      <c r="F91" s="25">
        <f>Source!AN74</f>
        <v>57.67</v>
      </c>
      <c r="G91" s="24" t="str">
        <f>Source!DF74</f>
        <v>*1,1</v>
      </c>
      <c r="H91" s="22">
        <f>Source!AV74</f>
        <v>1.0669999999999999</v>
      </c>
      <c r="I91" s="34">
        <f>ROUND((ROUND((Source!AE74*Source!AV74*Source!I74),2)),2)</f>
        <v>48.71</v>
      </c>
      <c r="J91" s="22">
        <f>IF(Source!BS74&lt;&gt; 0, Source!BS74, 1)</f>
        <v>38.42</v>
      </c>
      <c r="K91" s="34">
        <f>Source!R74</f>
        <v>1871.44</v>
      </c>
      <c r="W91">
        <f>I91</f>
        <v>48.71</v>
      </c>
    </row>
    <row r="92" spans="1:35" ht="14.25" x14ac:dyDescent="0.2">
      <c r="A92" s="21"/>
      <c r="B92" s="21"/>
      <c r="C92" s="21" t="s">
        <v>437</v>
      </c>
      <c r="D92" s="23" t="s">
        <v>438</v>
      </c>
      <c r="E92" s="22">
        <f>Source!DN74</f>
        <v>112</v>
      </c>
      <c r="F92" s="25"/>
      <c r="G92" s="24"/>
      <c r="H92" s="22"/>
      <c r="I92" s="25">
        <f>SUM(Q87:Q91)</f>
        <v>70.900000000000006</v>
      </c>
      <c r="J92" s="22">
        <f>Source!BZ74</f>
        <v>92</v>
      </c>
      <c r="K92" s="25">
        <f>SUM(R87:R91)</f>
        <v>2237.4299999999998</v>
      </c>
    </row>
    <row r="93" spans="1:35" ht="14.25" x14ac:dyDescent="0.2">
      <c r="A93" s="21"/>
      <c r="B93" s="21"/>
      <c r="C93" s="21" t="s">
        <v>439</v>
      </c>
      <c r="D93" s="23" t="s">
        <v>438</v>
      </c>
      <c r="E93" s="22">
        <f>Source!DO74</f>
        <v>70</v>
      </c>
      <c r="F93" s="25"/>
      <c r="G93" s="24"/>
      <c r="H93" s="22"/>
      <c r="I93" s="25">
        <f>SUM(S87:S92)</f>
        <v>44.31</v>
      </c>
      <c r="J93" s="22">
        <f>Source!CA74</f>
        <v>43</v>
      </c>
      <c r="K93" s="25">
        <f>SUM(T87:T92)</f>
        <v>1045.76</v>
      </c>
    </row>
    <row r="94" spans="1:35" ht="14.25" x14ac:dyDescent="0.2">
      <c r="A94" s="21"/>
      <c r="B94" s="21"/>
      <c r="C94" s="21" t="s">
        <v>446</v>
      </c>
      <c r="D94" s="23" t="s">
        <v>438</v>
      </c>
      <c r="E94" s="22">
        <f>175</f>
        <v>175</v>
      </c>
      <c r="F94" s="25"/>
      <c r="G94" s="24"/>
      <c r="H94" s="22"/>
      <c r="I94" s="25">
        <f>SUM(U87:U93)</f>
        <v>85.24</v>
      </c>
      <c r="J94" s="22">
        <f>160</f>
        <v>160</v>
      </c>
      <c r="K94" s="25">
        <f>SUM(V87:V93)</f>
        <v>2994.3</v>
      </c>
    </row>
    <row r="95" spans="1:35" ht="14.25" x14ac:dyDescent="0.2">
      <c r="A95" s="28"/>
      <c r="B95" s="28"/>
      <c r="C95" s="28" t="s">
        <v>440</v>
      </c>
      <c r="D95" s="29" t="s">
        <v>441</v>
      </c>
      <c r="E95" s="30">
        <f>Source!AQ74</f>
        <v>6.08</v>
      </c>
      <c r="F95" s="31"/>
      <c r="G95" s="32" t="str">
        <f>Source!DI74</f>
        <v>*1,1</v>
      </c>
      <c r="H95" s="30">
        <f>Source!AV74</f>
        <v>1.0669999999999999</v>
      </c>
      <c r="I95" s="31">
        <f>Source!U74</f>
        <v>5.1379891200000003</v>
      </c>
      <c r="J95" s="30"/>
      <c r="K95" s="31"/>
      <c r="AB95" s="27">
        <f>I95</f>
        <v>5.1379891200000003</v>
      </c>
    </row>
    <row r="96" spans="1:35" ht="15" x14ac:dyDescent="0.2">
      <c r="C96" s="33" t="s">
        <v>442</v>
      </c>
      <c r="H96" s="50">
        <f>I89+I90+I92+I93+I94+0</f>
        <v>584.65</v>
      </c>
      <c r="I96" s="50"/>
      <c r="J96" s="50">
        <f>K89+K90+K92+K93+K94+0</f>
        <v>13092.23</v>
      </c>
      <c r="K96" s="50"/>
      <c r="O96" s="27">
        <f>I89+I90+I92+I93+I94+0</f>
        <v>584.65</v>
      </c>
      <c r="P96" s="27">
        <f>K89+K90+K92+K93+K94+0</f>
        <v>13092.23</v>
      </c>
      <c r="X96">
        <f>IF(Source!BI74&lt;=1,I89+I90+I92+I93+I94-0, 0)</f>
        <v>0</v>
      </c>
      <c r="Y96">
        <f>IF(Source!BI74=2,I89+I90+I92+I93+I94-0, 0)</f>
        <v>584.65</v>
      </c>
      <c r="Z96">
        <f>IF(Source!BI74=3,I89+I90+I92+I93+I94-0, 0)</f>
        <v>0</v>
      </c>
      <c r="AA96">
        <f>IF(Source!BI74=4,I89+I90+I92+I93+I94,0)</f>
        <v>0</v>
      </c>
    </row>
    <row r="98" spans="1:35" ht="52.5" x14ac:dyDescent="0.2">
      <c r="A98" s="21">
        <v>7</v>
      </c>
      <c r="B98" s="21" t="s">
        <v>453</v>
      </c>
      <c r="C98" s="21" t="s">
        <v>113</v>
      </c>
      <c r="D98" s="23" t="str">
        <f>Source!DW76</f>
        <v>100 М КАБЕЛЯ</v>
      </c>
      <c r="E98" s="22">
        <f>Source!I76</f>
        <v>0.72</v>
      </c>
      <c r="F98" s="25"/>
      <c r="G98" s="24"/>
      <c r="H98" s="22"/>
      <c r="I98" s="25"/>
      <c r="J98" s="22"/>
      <c r="K98" s="25"/>
      <c r="Q98">
        <f>ROUND((Source!DN76/100)*(ROUND((ROUND((Source!AF76*Source!AV76*Source!I76),2)),2)), 2)</f>
        <v>26.59</v>
      </c>
      <c r="R98">
        <f>Source!X76</f>
        <v>839.12</v>
      </c>
      <c r="S98">
        <f>ROUND((Source!DO76/100)*(ROUND((ROUND((Source!AF76*Source!AV76*Source!I76),2)),2)), 2)</f>
        <v>16.62</v>
      </c>
      <c r="T98">
        <f>Source!Y76</f>
        <v>392.2</v>
      </c>
      <c r="U98">
        <f>ROUND((175/100)*(ROUND((ROUND((Source!AE76*Source!AV76*Source!I76),2)),2)), 2)</f>
        <v>24.47</v>
      </c>
      <c r="V98">
        <f>ROUND((160/100)*(ROUND((ROUND((Source!AE76*Source!AV76*Source!I76),2)*Source!BS76),2)), 2)</f>
        <v>859.38</v>
      </c>
      <c r="AI98">
        <v>0</v>
      </c>
    </row>
    <row r="99" spans="1:35" x14ac:dyDescent="0.2">
      <c r="C99" s="26" t="str">
        <f>"Объем: "&amp;Source!I76&amp;"=(72)/"&amp;"100"</f>
        <v>Объем: 0,72=(72)/100</v>
      </c>
    </row>
    <row r="100" spans="1:35" ht="14.25" x14ac:dyDescent="0.2">
      <c r="A100" s="21"/>
      <c r="B100" s="21"/>
      <c r="C100" s="21" t="s">
        <v>436</v>
      </c>
      <c r="D100" s="23"/>
      <c r="E100" s="22"/>
      <c r="F100" s="25">
        <f>Source!AO76</f>
        <v>28.09</v>
      </c>
      <c r="G100" s="24" t="str">
        <f>Source!DG76</f>
        <v>*1,1</v>
      </c>
      <c r="H100" s="22">
        <f>Source!AV76</f>
        <v>1.0669999999999999</v>
      </c>
      <c r="I100" s="25">
        <f>ROUND((ROUND((Source!AF76*Source!AV76*Source!I76),2)),2)</f>
        <v>23.74</v>
      </c>
      <c r="J100" s="22">
        <f>IF(Source!BA76&lt;&gt; 0, Source!BA76, 1)</f>
        <v>38.42</v>
      </c>
      <c r="K100" s="25">
        <f>Source!S76</f>
        <v>912.09</v>
      </c>
      <c r="W100">
        <f>I100</f>
        <v>23.74</v>
      </c>
    </row>
    <row r="101" spans="1:35" ht="14.25" x14ac:dyDescent="0.2">
      <c r="A101" s="21"/>
      <c r="B101" s="21"/>
      <c r="C101" s="21" t="s">
        <v>444</v>
      </c>
      <c r="D101" s="23"/>
      <c r="E101" s="22"/>
      <c r="F101" s="25">
        <f>Source!AM76</f>
        <v>108.86</v>
      </c>
      <c r="G101" s="24" t="str">
        <f>Source!DE76</f>
        <v>*1,1</v>
      </c>
      <c r="H101" s="22">
        <f>Source!AV76</f>
        <v>1.0669999999999999</v>
      </c>
      <c r="I101" s="25">
        <f>(ROUND((ROUND((((Source!ET76*1.1))*Source!AV76*Source!I76),2)),2)+ROUND((ROUND(((Source!AE76-((Source!EU76*1.1)))*Source!AV76*Source!I76),2)),2))</f>
        <v>92</v>
      </c>
      <c r="J101" s="22">
        <f>IF(Source!BB76&lt;&gt; 0, Source!BB76, 1)</f>
        <v>13.66</v>
      </c>
      <c r="K101" s="25">
        <f>Source!Q76</f>
        <v>1256.96</v>
      </c>
    </row>
    <row r="102" spans="1:35" ht="14.25" x14ac:dyDescent="0.2">
      <c r="A102" s="21"/>
      <c r="B102" s="21"/>
      <c r="C102" s="21" t="s">
        <v>445</v>
      </c>
      <c r="D102" s="23"/>
      <c r="E102" s="22"/>
      <c r="F102" s="25">
        <f>Source!AN76</f>
        <v>16.53</v>
      </c>
      <c r="G102" s="24" t="str">
        <f>Source!DF76</f>
        <v>*1,1</v>
      </c>
      <c r="H102" s="22">
        <f>Source!AV76</f>
        <v>1.0669999999999999</v>
      </c>
      <c r="I102" s="34">
        <f>ROUND((ROUND((Source!AE76*Source!AV76*Source!I76),2)),2)</f>
        <v>13.98</v>
      </c>
      <c r="J102" s="22">
        <f>IF(Source!BS76&lt;&gt; 0, Source!BS76, 1)</f>
        <v>38.42</v>
      </c>
      <c r="K102" s="34">
        <f>Source!R76</f>
        <v>537.11</v>
      </c>
      <c r="W102">
        <f>I102</f>
        <v>13.98</v>
      </c>
    </row>
    <row r="103" spans="1:35" ht="14.25" x14ac:dyDescent="0.2">
      <c r="A103" s="21"/>
      <c r="B103" s="21"/>
      <c r="C103" s="21" t="s">
        <v>437</v>
      </c>
      <c r="D103" s="23" t="s">
        <v>438</v>
      </c>
      <c r="E103" s="22">
        <f>Source!DN76</f>
        <v>112</v>
      </c>
      <c r="F103" s="25"/>
      <c r="G103" s="24"/>
      <c r="H103" s="22"/>
      <c r="I103" s="25">
        <f>SUM(Q98:Q102)</f>
        <v>26.59</v>
      </c>
      <c r="J103" s="22">
        <f>Source!BZ76</f>
        <v>92</v>
      </c>
      <c r="K103" s="25">
        <f>SUM(R98:R102)</f>
        <v>839.12</v>
      </c>
    </row>
    <row r="104" spans="1:35" ht="14.25" x14ac:dyDescent="0.2">
      <c r="A104" s="21"/>
      <c r="B104" s="21"/>
      <c r="C104" s="21" t="s">
        <v>439</v>
      </c>
      <c r="D104" s="23" t="s">
        <v>438</v>
      </c>
      <c r="E104" s="22">
        <f>Source!DO76</f>
        <v>70</v>
      </c>
      <c r="F104" s="25"/>
      <c r="G104" s="24"/>
      <c r="H104" s="22"/>
      <c r="I104" s="25">
        <f>SUM(S98:S103)</f>
        <v>16.62</v>
      </c>
      <c r="J104" s="22">
        <f>Source!CA76</f>
        <v>43</v>
      </c>
      <c r="K104" s="25">
        <f>SUM(T98:T103)</f>
        <v>392.2</v>
      </c>
    </row>
    <row r="105" spans="1:35" ht="14.25" x14ac:dyDescent="0.2">
      <c r="A105" s="21"/>
      <c r="B105" s="21"/>
      <c r="C105" s="21" t="s">
        <v>446</v>
      </c>
      <c r="D105" s="23" t="s">
        <v>438</v>
      </c>
      <c r="E105" s="22">
        <f>175</f>
        <v>175</v>
      </c>
      <c r="F105" s="25"/>
      <c r="G105" s="24"/>
      <c r="H105" s="22"/>
      <c r="I105" s="25">
        <f>SUM(U98:U104)</f>
        <v>24.47</v>
      </c>
      <c r="J105" s="22">
        <f>160</f>
        <v>160</v>
      </c>
      <c r="K105" s="25">
        <f>SUM(V98:V104)</f>
        <v>859.38</v>
      </c>
    </row>
    <row r="106" spans="1:35" ht="14.25" x14ac:dyDescent="0.2">
      <c r="A106" s="28"/>
      <c r="B106" s="28"/>
      <c r="C106" s="28" t="s">
        <v>440</v>
      </c>
      <c r="D106" s="29" t="s">
        <v>441</v>
      </c>
      <c r="E106" s="30">
        <f>Source!AQ76</f>
        <v>2.2799999999999998</v>
      </c>
      <c r="F106" s="31"/>
      <c r="G106" s="32" t="str">
        <f>Source!DI76</f>
        <v>*1,1</v>
      </c>
      <c r="H106" s="30">
        <f>Source!AV76</f>
        <v>1.0669999999999999</v>
      </c>
      <c r="I106" s="31">
        <f>Source!U76</f>
        <v>1.9267459199999999</v>
      </c>
      <c r="J106" s="30"/>
      <c r="K106" s="31"/>
      <c r="AB106" s="27">
        <f>I106</f>
        <v>1.9267459199999999</v>
      </c>
    </row>
    <row r="107" spans="1:35" ht="15" x14ac:dyDescent="0.2">
      <c r="C107" s="33" t="s">
        <v>442</v>
      </c>
      <c r="H107" s="50">
        <f>I100+I101+I103+I104+I105+0</f>
        <v>183.42</v>
      </c>
      <c r="I107" s="50"/>
      <c r="J107" s="50">
        <f>K100+K101+K103+K104+K105+0</f>
        <v>4259.75</v>
      </c>
      <c r="K107" s="50"/>
      <c r="O107" s="27">
        <f>I100+I101+I103+I104+I105+0</f>
        <v>183.42</v>
      </c>
      <c r="P107" s="27">
        <f>K100+K101+K103+K104+K105+0</f>
        <v>4259.75</v>
      </c>
      <c r="X107">
        <f>IF(Source!BI76&lt;=1,I100+I101+I103+I104+I105-0, 0)</f>
        <v>0</v>
      </c>
      <c r="Y107">
        <f>IF(Source!BI76=2,I100+I101+I103+I104+I105-0, 0)</f>
        <v>183.42</v>
      </c>
      <c r="Z107">
        <f>IF(Source!BI76=3,I100+I101+I103+I104+I105-0, 0)</f>
        <v>0</v>
      </c>
      <c r="AA107">
        <f>IF(Source!BI76=4,I100+I101+I103+I104+I105,0)</f>
        <v>0</v>
      </c>
    </row>
    <row r="109" spans="1:35" ht="28.5" x14ac:dyDescent="0.2">
      <c r="A109" s="28">
        <v>8</v>
      </c>
      <c r="B109" s="28" t="str">
        <f>Source!F78</f>
        <v>1.1-1-766</v>
      </c>
      <c r="C109" s="28" t="s">
        <v>117</v>
      </c>
      <c r="D109" s="29" t="str">
        <f>Source!DW78</f>
        <v>м3</v>
      </c>
      <c r="E109" s="30">
        <f>Source!I78</f>
        <v>7.04</v>
      </c>
      <c r="F109" s="31">
        <f>Source!AL78</f>
        <v>104.99</v>
      </c>
      <c r="G109" s="32" t="str">
        <f>Source!DD78</f>
        <v/>
      </c>
      <c r="H109" s="30">
        <f>Source!AW78</f>
        <v>1</v>
      </c>
      <c r="I109" s="31">
        <f>ROUND((ROUND((Source!AC78*Source!AW78*Source!I78),2)),2)</f>
        <v>739.2</v>
      </c>
      <c r="J109" s="30">
        <f>IF(Source!BC78&lt;&gt; 0, Source!BC78, 1)</f>
        <v>7.69</v>
      </c>
      <c r="K109" s="31">
        <f>Source!P78</f>
        <v>5684.45</v>
      </c>
      <c r="Q109">
        <f>ROUND((Source!DN78/100)*(ROUND((ROUND((Source!AF78*Source!AV78*Source!I78),2)),2)), 2)</f>
        <v>0</v>
      </c>
      <c r="R109">
        <f>Source!X78</f>
        <v>0</v>
      </c>
      <c r="S109">
        <f>ROUND((Source!DO78/100)*(ROUND((ROUND((Source!AF78*Source!AV78*Source!I78),2)),2)), 2)</f>
        <v>0</v>
      </c>
      <c r="T109">
        <f>Source!Y78</f>
        <v>0</v>
      </c>
      <c r="U109">
        <f>ROUND((175/100)*(ROUND((ROUND((Source!AE78*Source!AV78*Source!I78),2)),2)), 2)</f>
        <v>0</v>
      </c>
      <c r="V109">
        <f>ROUND((160/100)*(ROUND((ROUND((Source!AE78*Source!AV78*Source!I78),2)*Source!BS78),2)), 2)</f>
        <v>0</v>
      </c>
      <c r="AI109">
        <v>3</v>
      </c>
    </row>
    <row r="110" spans="1:35" ht="15" x14ac:dyDescent="0.2">
      <c r="C110" s="33" t="s">
        <v>442</v>
      </c>
      <c r="H110" s="50">
        <f>I109+0</f>
        <v>739.2</v>
      </c>
      <c r="I110" s="50"/>
      <c r="J110" s="50">
        <f>K109+0</f>
        <v>5684.45</v>
      </c>
      <c r="K110" s="50"/>
      <c r="O110" s="27">
        <f>I109+0</f>
        <v>739.2</v>
      </c>
      <c r="P110" s="27">
        <f>K109+0</f>
        <v>5684.45</v>
      </c>
      <c r="X110">
        <f>IF(Source!BI78&lt;=1,I109-0, 0)</f>
        <v>739.2</v>
      </c>
      <c r="Y110">
        <f>IF(Source!BI78=2,I109-0, 0)</f>
        <v>0</v>
      </c>
      <c r="Z110">
        <f>IF(Source!BI78=3,I109-0, 0)</f>
        <v>0</v>
      </c>
      <c r="AA110">
        <f>IF(Source!BI78=4,I109,0)</f>
        <v>0</v>
      </c>
    </row>
    <row r="112" spans="1:35" ht="52.5" x14ac:dyDescent="0.2">
      <c r="A112" s="21">
        <v>9</v>
      </c>
      <c r="B112" s="21" t="s">
        <v>454</v>
      </c>
      <c r="C112" s="21" t="s">
        <v>125</v>
      </c>
      <c r="D112" s="23" t="str">
        <f>Source!DW80</f>
        <v>100 М КАБЕЛЯ</v>
      </c>
      <c r="E112" s="22">
        <f>Source!I80</f>
        <v>1.4688000000000001</v>
      </c>
      <c r="F112" s="25"/>
      <c r="G112" s="24"/>
      <c r="H112" s="22"/>
      <c r="I112" s="25"/>
      <c r="J112" s="22"/>
      <c r="K112" s="25"/>
      <c r="Q112">
        <f>ROUND((Source!DN80/100)*(ROUND((ROUND((Source!AF80*Source!AV80*Source!I80),2)),2)), 2)</f>
        <v>447.25</v>
      </c>
      <c r="R112">
        <f>Source!X80</f>
        <v>14114.88</v>
      </c>
      <c r="S112">
        <f>ROUND((Source!DO80/100)*(ROUND((ROUND((Source!AF80*Source!AV80*Source!I80),2)),2)), 2)</f>
        <v>279.52999999999997</v>
      </c>
      <c r="T112">
        <f>Source!Y80</f>
        <v>6597.17</v>
      </c>
      <c r="U112">
        <f>ROUND((175/100)*(ROUND((ROUND((Source!AE80*Source!AV80*Source!I80),2)),2)), 2)</f>
        <v>57.59</v>
      </c>
      <c r="V112">
        <f>ROUND((160/100)*(ROUND((ROUND((Source!AE80*Source!AV80*Source!I80),2)*Source!BS80),2)), 2)</f>
        <v>2023.04</v>
      </c>
      <c r="AI112">
        <v>0</v>
      </c>
    </row>
    <row r="113" spans="1:35" x14ac:dyDescent="0.2">
      <c r="C113" s="26" t="str">
        <f>"Объем: "&amp;Source!I80&amp;"=(146,88)/"&amp;"100"</f>
        <v>Объем: 1,4688=(146,88)/100</v>
      </c>
    </row>
    <row r="114" spans="1:35" ht="14.25" x14ac:dyDescent="0.2">
      <c r="A114" s="21"/>
      <c r="B114" s="21"/>
      <c r="C114" s="21" t="s">
        <v>436</v>
      </c>
      <c r="D114" s="23"/>
      <c r="E114" s="22"/>
      <c r="F114" s="25">
        <f>Source!AO80</f>
        <v>231.62</v>
      </c>
      <c r="G114" s="24" t="str">
        <f>Source!DG80</f>
        <v>*1,1</v>
      </c>
      <c r="H114" s="22">
        <f>Source!AV80</f>
        <v>1.0669999999999999</v>
      </c>
      <c r="I114" s="25">
        <f>ROUND((ROUND((Source!AF80*Source!AV80*Source!I80),2)),2)</f>
        <v>399.33</v>
      </c>
      <c r="J114" s="22">
        <f>IF(Source!BA80&lt;&gt; 0, Source!BA80, 1)</f>
        <v>38.42</v>
      </c>
      <c r="K114" s="25">
        <f>Source!S80</f>
        <v>15342.26</v>
      </c>
      <c r="W114">
        <f>I114</f>
        <v>399.33</v>
      </c>
    </row>
    <row r="115" spans="1:35" ht="14.25" x14ac:dyDescent="0.2">
      <c r="A115" s="21"/>
      <c r="B115" s="21"/>
      <c r="C115" s="21" t="s">
        <v>444</v>
      </c>
      <c r="D115" s="23"/>
      <c r="E115" s="22"/>
      <c r="F115" s="25">
        <f>Source!AM80</f>
        <v>145.68</v>
      </c>
      <c r="G115" s="24" t="str">
        <f>Source!DE80</f>
        <v>*1,1</v>
      </c>
      <c r="H115" s="22">
        <f>Source!AV80</f>
        <v>1.0669999999999999</v>
      </c>
      <c r="I115" s="25">
        <f>(ROUND((ROUND((((Source!ET80*1.1))*Source!AV80*Source!I80),2)),2)+ROUND((ROUND(((Source!AE80-((Source!EU80*1.1)))*Source!AV80*Source!I80),2)),2))</f>
        <v>251.19</v>
      </c>
      <c r="J115" s="22">
        <f>IF(Source!BB80&lt;&gt; 0, Source!BB80, 1)</f>
        <v>13.04</v>
      </c>
      <c r="K115" s="25">
        <f>Source!Q80</f>
        <v>3276.79</v>
      </c>
    </row>
    <row r="116" spans="1:35" ht="14.25" x14ac:dyDescent="0.2">
      <c r="A116" s="21"/>
      <c r="B116" s="21"/>
      <c r="C116" s="21" t="s">
        <v>445</v>
      </c>
      <c r="D116" s="23"/>
      <c r="E116" s="22"/>
      <c r="F116" s="25">
        <f>Source!AN80</f>
        <v>19.059999999999999</v>
      </c>
      <c r="G116" s="24" t="str">
        <f>Source!DF80</f>
        <v>*1,1</v>
      </c>
      <c r="H116" s="22">
        <f>Source!AV80</f>
        <v>1.0669999999999999</v>
      </c>
      <c r="I116" s="34">
        <f>ROUND((ROUND((Source!AE80*Source!AV80*Source!I80),2)),2)</f>
        <v>32.909999999999997</v>
      </c>
      <c r="J116" s="22">
        <f>IF(Source!BS80&lt;&gt; 0, Source!BS80, 1)</f>
        <v>38.42</v>
      </c>
      <c r="K116" s="34">
        <f>Source!R80</f>
        <v>1264.4000000000001</v>
      </c>
      <c r="W116">
        <f>I116</f>
        <v>32.909999999999997</v>
      </c>
    </row>
    <row r="117" spans="1:35" ht="14.25" x14ac:dyDescent="0.2">
      <c r="A117" s="21"/>
      <c r="B117" s="21"/>
      <c r="C117" s="21" t="s">
        <v>455</v>
      </c>
      <c r="D117" s="23"/>
      <c r="E117" s="22"/>
      <c r="F117" s="25">
        <f>Source!AL80</f>
        <v>133.13</v>
      </c>
      <c r="G117" s="24" t="str">
        <f>Source!DD80</f>
        <v/>
      </c>
      <c r="H117" s="22">
        <f>Source!AW80</f>
        <v>1.081</v>
      </c>
      <c r="I117" s="25">
        <f>ROUND((ROUND((Source!AC80*Source!AW80*Source!I80),2)),2)</f>
        <v>211.33</v>
      </c>
      <c r="J117" s="22">
        <f>IF(Source!BC80&lt;&gt; 0, Source!BC80, 1)</f>
        <v>6.34</v>
      </c>
      <c r="K117" s="25">
        <f>Source!P80</f>
        <v>1339.83</v>
      </c>
    </row>
    <row r="118" spans="1:35" ht="14.25" x14ac:dyDescent="0.2">
      <c r="A118" s="21"/>
      <c r="B118" s="21"/>
      <c r="C118" s="21" t="s">
        <v>437</v>
      </c>
      <c r="D118" s="23" t="s">
        <v>438</v>
      </c>
      <c r="E118" s="22">
        <f>Source!DN80</f>
        <v>112</v>
      </c>
      <c r="F118" s="25"/>
      <c r="G118" s="24"/>
      <c r="H118" s="22"/>
      <c r="I118" s="25">
        <f>SUM(Q112:Q117)</f>
        <v>447.25</v>
      </c>
      <c r="J118" s="22">
        <f>Source!BZ80</f>
        <v>92</v>
      </c>
      <c r="K118" s="25">
        <f>SUM(R112:R117)</f>
        <v>14114.88</v>
      </c>
    </row>
    <row r="119" spans="1:35" ht="14.25" x14ac:dyDescent="0.2">
      <c r="A119" s="21"/>
      <c r="B119" s="21"/>
      <c r="C119" s="21" t="s">
        <v>439</v>
      </c>
      <c r="D119" s="23" t="s">
        <v>438</v>
      </c>
      <c r="E119" s="22">
        <f>Source!DO80</f>
        <v>70</v>
      </c>
      <c r="F119" s="25"/>
      <c r="G119" s="24"/>
      <c r="H119" s="22"/>
      <c r="I119" s="25">
        <f>SUM(S112:S118)</f>
        <v>279.52999999999997</v>
      </c>
      <c r="J119" s="22">
        <f>Source!CA80</f>
        <v>43</v>
      </c>
      <c r="K119" s="25">
        <f>SUM(T112:T118)</f>
        <v>6597.17</v>
      </c>
    </row>
    <row r="120" spans="1:35" ht="14.25" x14ac:dyDescent="0.2">
      <c r="A120" s="21"/>
      <c r="B120" s="21"/>
      <c r="C120" s="21" t="s">
        <v>446</v>
      </c>
      <c r="D120" s="23" t="s">
        <v>438</v>
      </c>
      <c r="E120" s="22">
        <f>175</f>
        <v>175</v>
      </c>
      <c r="F120" s="25"/>
      <c r="G120" s="24"/>
      <c r="H120" s="22"/>
      <c r="I120" s="25">
        <f>SUM(U112:U119)</f>
        <v>57.59</v>
      </c>
      <c r="J120" s="22">
        <f>160</f>
        <v>160</v>
      </c>
      <c r="K120" s="25">
        <f>SUM(V112:V119)</f>
        <v>2023.04</v>
      </c>
    </row>
    <row r="121" spans="1:35" ht="14.25" x14ac:dyDescent="0.2">
      <c r="A121" s="28"/>
      <c r="B121" s="28"/>
      <c r="C121" s="28" t="s">
        <v>440</v>
      </c>
      <c r="D121" s="29" t="s">
        <v>441</v>
      </c>
      <c r="E121" s="30">
        <f>Source!AQ80</f>
        <v>18.8</v>
      </c>
      <c r="F121" s="31"/>
      <c r="G121" s="32" t="str">
        <f>Source!DI80</f>
        <v>*1,1</v>
      </c>
      <c r="H121" s="30">
        <f>Source!AV80</f>
        <v>1.0669999999999999</v>
      </c>
      <c r="I121" s="31">
        <f>Source!U80</f>
        <v>32.409894528000002</v>
      </c>
      <c r="J121" s="30"/>
      <c r="K121" s="31"/>
      <c r="AB121" s="27">
        <f>I121</f>
        <v>32.409894528000002</v>
      </c>
    </row>
    <row r="122" spans="1:35" ht="15" x14ac:dyDescent="0.2">
      <c r="C122" s="33" t="s">
        <v>442</v>
      </c>
      <c r="H122" s="50">
        <f>I114+I115+I117+I118+I119+I120+0</f>
        <v>1646.2199999999998</v>
      </c>
      <c r="I122" s="50"/>
      <c r="J122" s="50">
        <f>K114+K115+K117+K118+K119+K120+0</f>
        <v>42693.969999999994</v>
      </c>
      <c r="K122" s="50"/>
      <c r="O122" s="27">
        <f>I114+I115+I117+I118+I119+I120+0</f>
        <v>1646.2199999999998</v>
      </c>
      <c r="P122" s="27">
        <f>K114+K115+K117+K118+K119+K120+0</f>
        <v>42693.969999999994</v>
      </c>
      <c r="X122">
        <f>IF(Source!BI80&lt;=1,I114+I115+I117+I118+I119+I120-0, 0)</f>
        <v>0</v>
      </c>
      <c r="Y122">
        <f>IF(Source!BI80=2,I114+I115+I117+I118+I119+I120-0, 0)</f>
        <v>1646.2199999999998</v>
      </c>
      <c r="Z122">
        <f>IF(Source!BI80=3,I114+I115+I117+I118+I119+I120-0, 0)</f>
        <v>0</v>
      </c>
      <c r="AA122">
        <f>IF(Source!BI80=4,I114+I115+I117+I118+I119+I120,0)</f>
        <v>0</v>
      </c>
    </row>
    <row r="124" spans="1:35" ht="85.5" x14ac:dyDescent="0.2">
      <c r="A124" s="21">
        <v>10</v>
      </c>
      <c r="B124" s="21" t="str">
        <f>Source!F82</f>
        <v>1.23-7-510</v>
      </c>
      <c r="C124" s="21" t="s">
        <v>129</v>
      </c>
      <c r="D124" s="23" t="str">
        <f>Source!DW82</f>
        <v>км</v>
      </c>
      <c r="E124" s="22">
        <f>Source!I82</f>
        <v>0.14982000000000001</v>
      </c>
      <c r="F124" s="25">
        <f>Source!AL82</f>
        <v>164765.62</v>
      </c>
      <c r="G124" s="24" t="str">
        <f>Source!DD82</f>
        <v/>
      </c>
      <c r="H124" s="22">
        <f>Source!AW82</f>
        <v>1</v>
      </c>
      <c r="I124" s="25">
        <f>ROUND((ROUND((Source!AC82*Source!AW82*Source!I82),2)),2)</f>
        <v>24685.18</v>
      </c>
      <c r="J124" s="22">
        <f>IF(Source!BC82&lt;&gt; 0, Source!BC82, 1)</f>
        <v>9.73</v>
      </c>
      <c r="K124" s="25">
        <f>Source!P82</f>
        <v>240186.8</v>
      </c>
      <c r="Q124">
        <f>ROUND((Source!DN82/100)*(ROUND((ROUND((Source!AF82*Source!AV82*Source!I82),2)),2)), 2)</f>
        <v>0</v>
      </c>
      <c r="R124">
        <f>Source!X82</f>
        <v>0</v>
      </c>
      <c r="S124">
        <f>ROUND((Source!DO82/100)*(ROUND((ROUND((Source!AF82*Source!AV82*Source!I82),2)),2)), 2)</f>
        <v>0</v>
      </c>
      <c r="T124">
        <f>Source!Y82</f>
        <v>0</v>
      </c>
      <c r="U124">
        <f>ROUND((175/100)*(ROUND((ROUND((Source!AE82*Source!AV82*Source!I82),2)),2)), 2)</f>
        <v>0</v>
      </c>
      <c r="V124">
        <f>ROUND((160/100)*(ROUND((ROUND((Source!AE82*Source!AV82*Source!I82),2)*Source!BS82),2)), 2)</f>
        <v>0</v>
      </c>
      <c r="AI124">
        <v>3</v>
      </c>
    </row>
    <row r="125" spans="1:35" x14ac:dyDescent="0.2">
      <c r="A125" s="35"/>
      <c r="B125" s="35"/>
      <c r="C125" s="36" t="str">
        <f>"Объем: "&amp;Source!I82&amp;"=149,82/"&amp;"1000"</f>
        <v>Объем: 0,14982=149,82/1000</v>
      </c>
      <c r="D125" s="35"/>
      <c r="E125" s="35"/>
      <c r="F125" s="35"/>
      <c r="G125" s="35"/>
      <c r="H125" s="35"/>
      <c r="I125" s="35"/>
      <c r="J125" s="35"/>
      <c r="K125" s="35"/>
    </row>
    <row r="126" spans="1:35" ht="15" x14ac:dyDescent="0.2">
      <c r="C126" s="33" t="s">
        <v>442</v>
      </c>
      <c r="H126" s="50">
        <f>I124+0</f>
        <v>24685.18</v>
      </c>
      <c r="I126" s="50"/>
      <c r="J126" s="50">
        <f>K124+0</f>
        <v>240186.8</v>
      </c>
      <c r="K126" s="50"/>
      <c r="O126" s="27">
        <f>I124+0</f>
        <v>24685.18</v>
      </c>
      <c r="P126" s="27">
        <f>K124+0</f>
        <v>240186.8</v>
      </c>
      <c r="X126">
        <f>IF(Source!BI82&lt;=1,I124-0, 0)</f>
        <v>0</v>
      </c>
      <c r="Y126">
        <f>IF(Source!BI82=2,I124-0, 0)</f>
        <v>24685.18</v>
      </c>
      <c r="Z126">
        <f>IF(Source!BI82=3,I124-0, 0)</f>
        <v>0</v>
      </c>
      <c r="AA126">
        <f>IF(Source!BI82=4,I124,0)</f>
        <v>0</v>
      </c>
    </row>
    <row r="128" spans="1:35" ht="71.25" x14ac:dyDescent="0.2">
      <c r="A128" s="21">
        <v>11</v>
      </c>
      <c r="B128" s="21" t="s">
        <v>456</v>
      </c>
      <c r="C128" s="21" t="s">
        <v>148</v>
      </c>
      <c r="D128" s="23" t="str">
        <f>Source!DW88</f>
        <v>1  ШТ.</v>
      </c>
      <c r="E128" s="22">
        <f>Source!I88</f>
        <v>2</v>
      </c>
      <c r="F128" s="25"/>
      <c r="G128" s="24"/>
      <c r="H128" s="22"/>
      <c r="I128" s="25"/>
      <c r="J128" s="22"/>
      <c r="K128" s="25"/>
      <c r="Q128">
        <f>ROUND((Source!DN88/100)*(ROUND((ROUND((Source!AF88*Source!AV88*Source!I88),2)),2)), 2)</f>
        <v>226.55</v>
      </c>
      <c r="R128">
        <f>Source!X88</f>
        <v>7149.87</v>
      </c>
      <c r="S128">
        <f>ROUND((Source!DO88/100)*(ROUND((ROUND((Source!AF88*Source!AV88*Source!I88),2)),2)), 2)</f>
        <v>141.6</v>
      </c>
      <c r="T128">
        <f>Source!Y88</f>
        <v>3341.79</v>
      </c>
      <c r="U128">
        <f>ROUND((175/100)*(ROUND((ROUND((Source!AE88*Source!AV88*Source!I88),2)),2)), 2)</f>
        <v>0.37</v>
      </c>
      <c r="V128">
        <f>ROUND((160/100)*(ROUND((ROUND((Source!AE88*Source!AV88*Source!I88),2)*Source!BS88),2)), 2)</f>
        <v>12.91</v>
      </c>
      <c r="AI128">
        <v>0</v>
      </c>
    </row>
    <row r="129" spans="1:35" ht="14.25" x14ac:dyDescent="0.2">
      <c r="A129" s="21"/>
      <c r="B129" s="21"/>
      <c r="C129" s="21" t="s">
        <v>436</v>
      </c>
      <c r="D129" s="23"/>
      <c r="E129" s="22"/>
      <c r="F129" s="25">
        <f>Source!AO88</f>
        <v>87.81</v>
      </c>
      <c r="G129" s="24" t="str">
        <f>Source!DG88</f>
        <v>*1,1</v>
      </c>
      <c r="H129" s="22">
        <f>Source!AV88</f>
        <v>1.0469999999999999</v>
      </c>
      <c r="I129" s="25">
        <f>ROUND((ROUND((Source!AF88*Source!AV88*Source!I88),2)),2)</f>
        <v>202.28</v>
      </c>
      <c r="J129" s="22">
        <f>IF(Source!BA88&lt;&gt; 0, Source!BA88, 1)</f>
        <v>38.42</v>
      </c>
      <c r="K129" s="25">
        <f>Source!S88</f>
        <v>7771.6</v>
      </c>
      <c r="W129">
        <f>I129</f>
        <v>202.28</v>
      </c>
    </row>
    <row r="130" spans="1:35" ht="14.25" x14ac:dyDescent="0.2">
      <c r="A130" s="21"/>
      <c r="B130" s="21"/>
      <c r="C130" s="21" t="s">
        <v>444</v>
      </c>
      <c r="D130" s="23"/>
      <c r="E130" s="22"/>
      <c r="F130" s="25">
        <f>Source!AM88</f>
        <v>0.92</v>
      </c>
      <c r="G130" s="24" t="str">
        <f>Source!DE88</f>
        <v>*1,1</v>
      </c>
      <c r="H130" s="22">
        <f>Source!AV88</f>
        <v>1.0469999999999999</v>
      </c>
      <c r="I130" s="25">
        <f>(ROUND((ROUND((((Source!ET88*1.1))*Source!AV88*Source!I88),2)),2)+ROUND((ROUND(((Source!AE88-((Source!EU88*1.1)))*Source!AV88*Source!I88),2)),2))</f>
        <v>2.0300000000000002</v>
      </c>
      <c r="J130" s="22">
        <f>IF(Source!BB88&lt;&gt; 0, Source!BB88, 1)</f>
        <v>13.16</v>
      </c>
      <c r="K130" s="25">
        <f>Source!Q88</f>
        <v>24.439999999999998</v>
      </c>
    </row>
    <row r="131" spans="1:35" ht="14.25" x14ac:dyDescent="0.2">
      <c r="A131" s="21"/>
      <c r="B131" s="21"/>
      <c r="C131" s="21" t="s">
        <v>445</v>
      </c>
      <c r="D131" s="23"/>
      <c r="E131" s="22"/>
      <c r="F131" s="25">
        <f>Source!AN88</f>
        <v>0.13</v>
      </c>
      <c r="G131" s="24" t="str">
        <f>Source!DF88</f>
        <v>*1,1</v>
      </c>
      <c r="H131" s="22">
        <f>Source!AV88</f>
        <v>1.0469999999999999</v>
      </c>
      <c r="I131" s="34">
        <f>ROUND((ROUND((Source!AE88*Source!AV88*Source!I88),2)),2)</f>
        <v>0.21</v>
      </c>
      <c r="J131" s="22">
        <f>IF(Source!BS88&lt;&gt; 0, Source!BS88, 1)</f>
        <v>38.42</v>
      </c>
      <c r="K131" s="34">
        <f>Source!R88</f>
        <v>8.07</v>
      </c>
      <c r="W131">
        <f>I131</f>
        <v>0.21</v>
      </c>
    </row>
    <row r="132" spans="1:35" ht="14.25" x14ac:dyDescent="0.2">
      <c r="A132" s="21"/>
      <c r="B132" s="21"/>
      <c r="C132" s="21" t="s">
        <v>455</v>
      </c>
      <c r="D132" s="23"/>
      <c r="E132" s="22"/>
      <c r="F132" s="25">
        <f>Source!AL88</f>
        <v>14.16</v>
      </c>
      <c r="G132" s="24" t="str">
        <f>Source!DD88</f>
        <v/>
      </c>
      <c r="H132" s="22">
        <f>Source!AW88</f>
        <v>1</v>
      </c>
      <c r="I132" s="25">
        <f>ROUND((ROUND((Source!AC88*Source!AW88*Source!I88),2)),2)</f>
        <v>28.4</v>
      </c>
      <c r="J132" s="22">
        <f>IF(Source!BC88&lt;&gt; 0, Source!BC88, 1)</f>
        <v>10.17</v>
      </c>
      <c r="K132" s="25">
        <f>Source!P88</f>
        <v>288.83</v>
      </c>
    </row>
    <row r="133" spans="1:35" ht="14.25" x14ac:dyDescent="0.2">
      <c r="A133" s="21"/>
      <c r="B133" s="21"/>
      <c r="C133" s="21" t="s">
        <v>437</v>
      </c>
      <c r="D133" s="23" t="s">
        <v>438</v>
      </c>
      <c r="E133" s="22">
        <f>Source!DN88</f>
        <v>112</v>
      </c>
      <c r="F133" s="25"/>
      <c r="G133" s="24"/>
      <c r="H133" s="22"/>
      <c r="I133" s="25">
        <f>SUM(Q128:Q132)</f>
        <v>226.55</v>
      </c>
      <c r="J133" s="22">
        <f>Source!BZ88</f>
        <v>92</v>
      </c>
      <c r="K133" s="25">
        <f>SUM(R128:R132)</f>
        <v>7149.87</v>
      </c>
    </row>
    <row r="134" spans="1:35" ht="14.25" x14ac:dyDescent="0.2">
      <c r="A134" s="21"/>
      <c r="B134" s="21"/>
      <c r="C134" s="21" t="s">
        <v>439</v>
      </c>
      <c r="D134" s="23" t="s">
        <v>438</v>
      </c>
      <c r="E134" s="22">
        <f>Source!DO88</f>
        <v>70</v>
      </c>
      <c r="F134" s="25"/>
      <c r="G134" s="24"/>
      <c r="H134" s="22"/>
      <c r="I134" s="25">
        <f>SUM(S128:S133)</f>
        <v>141.6</v>
      </c>
      <c r="J134" s="22">
        <f>Source!CA88</f>
        <v>43</v>
      </c>
      <c r="K134" s="25">
        <f>SUM(T128:T133)</f>
        <v>3341.79</v>
      </c>
    </row>
    <row r="135" spans="1:35" ht="14.25" x14ac:dyDescent="0.2">
      <c r="A135" s="21"/>
      <c r="B135" s="21"/>
      <c r="C135" s="21" t="s">
        <v>446</v>
      </c>
      <c r="D135" s="23" t="s">
        <v>438</v>
      </c>
      <c r="E135" s="22">
        <f>175</f>
        <v>175</v>
      </c>
      <c r="F135" s="25"/>
      <c r="G135" s="24"/>
      <c r="H135" s="22"/>
      <c r="I135" s="25">
        <f>SUM(U128:U134)</f>
        <v>0.37</v>
      </c>
      <c r="J135" s="22">
        <f>160</f>
        <v>160</v>
      </c>
      <c r="K135" s="25">
        <f>SUM(V128:V134)</f>
        <v>12.91</v>
      </c>
    </row>
    <row r="136" spans="1:35" ht="14.25" x14ac:dyDescent="0.2">
      <c r="A136" s="28"/>
      <c r="B136" s="28"/>
      <c r="C136" s="28" t="s">
        <v>440</v>
      </c>
      <c r="D136" s="29" t="s">
        <v>441</v>
      </c>
      <c r="E136" s="30">
        <f>Source!AQ88</f>
        <v>6.71</v>
      </c>
      <c r="F136" s="31"/>
      <c r="G136" s="32" t="str">
        <f>Source!DI88</f>
        <v>*1,1</v>
      </c>
      <c r="H136" s="30">
        <f>Source!AV88</f>
        <v>1.0469999999999999</v>
      </c>
      <c r="I136" s="31">
        <f>Source!U88</f>
        <v>15.455814</v>
      </c>
      <c r="J136" s="30"/>
      <c r="K136" s="31"/>
      <c r="AB136" s="27">
        <f>I136</f>
        <v>15.455814</v>
      </c>
    </row>
    <row r="137" spans="1:35" ht="15" x14ac:dyDescent="0.2">
      <c r="C137" s="33" t="s">
        <v>442</v>
      </c>
      <c r="H137" s="50">
        <f>I129+I130+I132+I133+I134+I135+0</f>
        <v>601.23</v>
      </c>
      <c r="I137" s="50"/>
      <c r="J137" s="50">
        <f>K129+K130+K132+K133+K134+K135+0</f>
        <v>18589.439999999999</v>
      </c>
      <c r="K137" s="50"/>
      <c r="O137" s="27">
        <f>I129+I130+I132+I133+I134+I135+0</f>
        <v>601.23</v>
      </c>
      <c r="P137" s="27">
        <f>K129+K130+K132+K133+K134+K135+0</f>
        <v>18589.439999999999</v>
      </c>
      <c r="X137">
        <f>IF(Source!BI88&lt;=1,I129+I130+I132+I133+I134+I135-0, 0)</f>
        <v>0</v>
      </c>
      <c r="Y137">
        <f>IF(Source!BI88=2,I129+I130+I132+I133+I134+I135-0, 0)</f>
        <v>601.23</v>
      </c>
      <c r="Z137">
        <f>IF(Source!BI88=3,I129+I130+I132+I133+I134+I135-0, 0)</f>
        <v>0</v>
      </c>
      <c r="AA137">
        <f>IF(Source!BI88=4,I129+I130+I132+I133+I134+I135,0)</f>
        <v>0</v>
      </c>
    </row>
    <row r="139" spans="1:35" ht="99.75" x14ac:dyDescent="0.2">
      <c r="A139" s="28">
        <v>12</v>
      </c>
      <c r="B139" s="28" t="str">
        <f>Source!F90</f>
        <v>1.21-5-1240</v>
      </c>
      <c r="C139" s="28" t="s">
        <v>154</v>
      </c>
      <c r="D139" s="29" t="str">
        <f>Source!DW90</f>
        <v>КОМПЛЕКТ</v>
      </c>
      <c r="E139" s="30">
        <f>Source!I90</f>
        <v>2</v>
      </c>
      <c r="F139" s="31">
        <f>Source!AL90</f>
        <v>1304.67</v>
      </c>
      <c r="G139" s="32" t="str">
        <f>Source!DD90</f>
        <v/>
      </c>
      <c r="H139" s="30">
        <f>Source!AW90</f>
        <v>1</v>
      </c>
      <c r="I139" s="31">
        <f>ROUND((ROUND((Source!AC90*Source!AW90*Source!I90),2)),2)</f>
        <v>2609.4</v>
      </c>
      <c r="J139" s="30">
        <f>IF(Source!BC90&lt;&gt; 0, Source!BC90, 1)</f>
        <v>6.28</v>
      </c>
      <c r="K139" s="31">
        <f>Source!P90</f>
        <v>16387.03</v>
      </c>
      <c r="Q139">
        <f>ROUND((Source!DN90/100)*(ROUND((ROUND((Source!AF90*Source!AV90*Source!I90),2)),2)), 2)</f>
        <v>0</v>
      </c>
      <c r="R139">
        <f>Source!X90</f>
        <v>0</v>
      </c>
      <c r="S139">
        <f>ROUND((Source!DO90/100)*(ROUND((ROUND((Source!AF90*Source!AV90*Source!I90),2)),2)), 2)</f>
        <v>0</v>
      </c>
      <c r="T139">
        <f>Source!Y90</f>
        <v>0</v>
      </c>
      <c r="U139">
        <f>ROUND((175/100)*(ROUND((ROUND((Source!AE90*Source!AV90*Source!I90),2)),2)), 2)</f>
        <v>0</v>
      </c>
      <c r="V139">
        <f>ROUND((160/100)*(ROUND((ROUND((Source!AE90*Source!AV90*Source!I90),2)*Source!BS90),2)), 2)</f>
        <v>0</v>
      </c>
      <c r="AI139">
        <v>3</v>
      </c>
    </row>
    <row r="140" spans="1:35" ht="15" x14ac:dyDescent="0.2">
      <c r="C140" s="33" t="s">
        <v>442</v>
      </c>
      <c r="H140" s="50">
        <f>I139+0</f>
        <v>2609.4</v>
      </c>
      <c r="I140" s="50"/>
      <c r="J140" s="50">
        <f>K139+0</f>
        <v>16387.03</v>
      </c>
      <c r="K140" s="50"/>
      <c r="O140" s="27">
        <f>I139+0</f>
        <v>2609.4</v>
      </c>
      <c r="P140" s="27">
        <f>K139+0</f>
        <v>16387.03</v>
      </c>
      <c r="X140">
        <f>IF(Source!BI90&lt;=1,I139-0, 0)</f>
        <v>0</v>
      </c>
      <c r="Y140">
        <f>IF(Source!BI90=2,I139-0, 0)</f>
        <v>2609.4</v>
      </c>
      <c r="Z140">
        <f>IF(Source!BI90=3,I139-0, 0)</f>
        <v>0</v>
      </c>
      <c r="AA140">
        <f>IF(Source!BI90=4,I139,0)</f>
        <v>0</v>
      </c>
    </row>
    <row r="143" spans="1:35" ht="15" x14ac:dyDescent="0.25">
      <c r="A143" s="55" t="str">
        <f>CONCATENATE("Итого по разделу: ",IF(Source!G92&lt;&gt;"Новый раздел", Source!G92, ""))</f>
        <v>Итого по разделу: Монтажные работы</v>
      </c>
      <c r="B143" s="55"/>
      <c r="C143" s="55"/>
      <c r="D143" s="55"/>
      <c r="E143" s="55"/>
      <c r="F143" s="55"/>
      <c r="G143" s="55"/>
      <c r="H143" s="53">
        <f>SUM(O86:O142)</f>
        <v>31049.3</v>
      </c>
      <c r="I143" s="54"/>
      <c r="J143" s="53">
        <f>SUM(P86:P142)</f>
        <v>340893.66999999993</v>
      </c>
      <c r="K143" s="54"/>
    </row>
    <row r="144" spans="1:35" hidden="1" x14ac:dyDescent="0.2">
      <c r="A144" t="s">
        <v>450</v>
      </c>
      <c r="H144">
        <f>SUM(AC86:AC143)</f>
        <v>0</v>
      </c>
      <c r="J144">
        <f>SUM(AD86:AD143)</f>
        <v>0</v>
      </c>
    </row>
    <row r="145" spans="1:11" hidden="1" x14ac:dyDescent="0.2">
      <c r="A145" t="s">
        <v>451</v>
      </c>
      <c r="H145">
        <f>SUM(AE86:AE144)</f>
        <v>0</v>
      </c>
      <c r="J145">
        <f>SUM(AF86:AF144)</f>
        <v>0</v>
      </c>
    </row>
    <row r="147" spans="1:11" ht="16.5" hidden="1" x14ac:dyDescent="0.2">
      <c r="A147" s="40" t="str">
        <f>CONCATENATE("Раздел: ",IF(Source!G122&lt;&gt;"Новый раздел", Source!G122, ""))</f>
        <v>Раздел: Благоустройство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40"/>
    </row>
    <row r="148" spans="1:11" hidden="1" x14ac:dyDescent="0.2"/>
    <row r="149" spans="1:11" ht="16.5" hidden="1" x14ac:dyDescent="0.2">
      <c r="A149" s="40" t="str">
        <f>CONCATENATE("Подраздел: ",IF(Source!G126&lt;&gt;"Новый подраздел", Source!G126, ""))</f>
        <v>Подраздел: Дорога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0"/>
    </row>
    <row r="150" spans="1:11" hidden="1" x14ac:dyDescent="0.2"/>
    <row r="151" spans="1:11" ht="15" hidden="1" x14ac:dyDescent="0.25">
      <c r="A151" s="55" t="str">
        <f>CONCATENATE("Итого по подразделу: ",IF(Source!G169&lt;&gt;"Новый подраздел", Source!G169, ""))</f>
        <v>Итого по подразделу: Дорога</v>
      </c>
      <c r="B151" s="55"/>
      <c r="C151" s="55"/>
      <c r="D151" s="55"/>
      <c r="E151" s="55"/>
      <c r="F151" s="55"/>
      <c r="G151" s="55"/>
      <c r="H151" s="53">
        <f>SUM(O149:O150)</f>
        <v>0</v>
      </c>
      <c r="I151" s="54"/>
      <c r="J151" s="53">
        <f>SUM(P149:P150)</f>
        <v>0</v>
      </c>
      <c r="K151" s="54"/>
    </row>
    <row r="152" spans="1:11" hidden="1" x14ac:dyDescent="0.2">
      <c r="A152" t="s">
        <v>450</v>
      </c>
      <c r="H152">
        <f>SUM(AC149:AC151)</f>
        <v>0</v>
      </c>
      <c r="J152">
        <f>SUM(AD149:AD151)</f>
        <v>0</v>
      </c>
    </row>
    <row r="153" spans="1:11" hidden="1" x14ac:dyDescent="0.2">
      <c r="A153" t="s">
        <v>451</v>
      </c>
      <c r="H153">
        <f>SUM(AE149:AE152)</f>
        <v>0</v>
      </c>
      <c r="J153">
        <f>SUM(AF149:AF152)</f>
        <v>0</v>
      </c>
    </row>
    <row r="154" spans="1:11" hidden="1" x14ac:dyDescent="0.2"/>
    <row r="155" spans="1:11" ht="16.5" hidden="1" x14ac:dyDescent="0.2">
      <c r="A155" s="40" t="str">
        <f>CONCATENATE("Подраздел: ",IF(Source!G199&lt;&gt;"Новый подраздел", Source!G199, ""))</f>
        <v>Подраздел: Газон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0"/>
    </row>
    <row r="156" spans="1:11" hidden="1" x14ac:dyDescent="0.2"/>
    <row r="157" spans="1:11" ht="15" hidden="1" x14ac:dyDescent="0.25">
      <c r="A157" s="55" t="str">
        <f>CONCATENATE("Итого по подразделу: ",IF(Source!G220&lt;&gt;"Новый подраздел", Source!G220, ""))</f>
        <v>Итого по подразделу: Газон</v>
      </c>
      <c r="B157" s="55"/>
      <c r="C157" s="55"/>
      <c r="D157" s="55"/>
      <c r="E157" s="55"/>
      <c r="F157" s="55"/>
      <c r="G157" s="55"/>
      <c r="H157" s="53">
        <f>SUM(O155:O156)</f>
        <v>0</v>
      </c>
      <c r="I157" s="54"/>
      <c r="J157" s="53">
        <f>SUM(P155:P156)</f>
        <v>0</v>
      </c>
      <c r="K157" s="54"/>
    </row>
    <row r="158" spans="1:11" hidden="1" x14ac:dyDescent="0.2">
      <c r="A158" t="s">
        <v>450</v>
      </c>
      <c r="H158">
        <f>SUM(AC155:AC157)</f>
        <v>0</v>
      </c>
      <c r="J158">
        <f>SUM(AD155:AD157)</f>
        <v>0</v>
      </c>
    </row>
    <row r="159" spans="1:11" hidden="1" x14ac:dyDescent="0.2">
      <c r="A159" t="s">
        <v>451</v>
      </c>
      <c r="H159">
        <f>SUM(AE155:AE158)</f>
        <v>0</v>
      </c>
      <c r="J159">
        <f>SUM(AF155:AF158)</f>
        <v>0</v>
      </c>
    </row>
    <row r="160" spans="1:11" hidden="1" x14ac:dyDescent="0.2"/>
    <row r="161" spans="1:43" ht="15" hidden="1" x14ac:dyDescent="0.25">
      <c r="A161" s="55" t="str">
        <f>CONCATENATE("Итого по разделу: ",IF(Source!G250&lt;&gt;"Новый раздел", Source!G250, ""))</f>
        <v>Итого по разделу: Благоустройство</v>
      </c>
      <c r="B161" s="55"/>
      <c r="C161" s="55"/>
      <c r="D161" s="55"/>
      <c r="E161" s="55"/>
      <c r="F161" s="55"/>
      <c r="G161" s="55"/>
      <c r="H161" s="53">
        <f>SUM(O147:O160)</f>
        <v>0</v>
      </c>
      <c r="I161" s="54"/>
      <c r="J161" s="53">
        <f>SUM(P147:P160)</f>
        <v>0</v>
      </c>
      <c r="K161" s="54"/>
    </row>
    <row r="162" spans="1:43" hidden="1" x14ac:dyDescent="0.2">
      <c r="A162" t="s">
        <v>450</v>
      </c>
      <c r="H162">
        <f>SUM(AC147:AC161)</f>
        <v>0</v>
      </c>
      <c r="J162">
        <f>SUM(AD147:AD161)</f>
        <v>0</v>
      </c>
    </row>
    <row r="163" spans="1:43" hidden="1" x14ac:dyDescent="0.2">
      <c r="A163" t="s">
        <v>451</v>
      </c>
      <c r="H163">
        <f>SUM(AE147:AE162)</f>
        <v>0</v>
      </c>
      <c r="J163">
        <f>SUM(AF147:AF162)</f>
        <v>0</v>
      </c>
    </row>
    <row r="164" spans="1:43" hidden="1" x14ac:dyDescent="0.2"/>
    <row r="165" spans="1:43" ht="15" x14ac:dyDescent="0.25">
      <c r="A165" s="55" t="str">
        <f>CONCATENATE("Итого по локальной смете: ",IF(Source!G280&lt;&gt;"Новая локальная смета", Source!G280, ""))</f>
        <v>Итого по локальной смете: Строительство КЛ-0,4 кВ в земле</v>
      </c>
      <c r="B165" s="55"/>
      <c r="C165" s="55"/>
      <c r="D165" s="55"/>
      <c r="E165" s="55"/>
      <c r="F165" s="55"/>
      <c r="G165" s="55"/>
      <c r="H165" s="53">
        <f>SUM(O29:O164)</f>
        <v>31913.82</v>
      </c>
      <c r="I165" s="54"/>
      <c r="J165" s="53">
        <f>SUM(P29:P164)</f>
        <v>363112.81999999995</v>
      </c>
      <c r="K165" s="54"/>
    </row>
    <row r="166" spans="1:43" hidden="1" x14ac:dyDescent="0.2">
      <c r="A166" t="s">
        <v>450</v>
      </c>
      <c r="H166">
        <f>SUM(AC29:AC165)</f>
        <v>0</v>
      </c>
      <c r="J166">
        <f>SUM(AD29:AD165)</f>
        <v>0</v>
      </c>
    </row>
    <row r="167" spans="1:43" hidden="1" x14ac:dyDescent="0.2">
      <c r="A167" t="s">
        <v>451</v>
      </c>
      <c r="H167">
        <f>SUM(AE29:AE166)</f>
        <v>0</v>
      </c>
      <c r="J167">
        <f>SUM(AF29:AF166)</f>
        <v>0</v>
      </c>
    </row>
    <row r="169" spans="1:43" ht="15" hidden="1" x14ac:dyDescent="0.25">
      <c r="A169" s="55" t="str">
        <f>CONCATENATE("Итого по смете: ",IF(Source!G310&lt;&gt;"Новый объект", Source!G310, ""))</f>
        <v>Итого по смете: 02-01-04 Строительство КЛ - 0,4 кВ в земле_(2 этап)</v>
      </c>
      <c r="B169" s="55"/>
      <c r="C169" s="55"/>
      <c r="D169" s="55"/>
      <c r="E169" s="55"/>
      <c r="F169" s="55"/>
      <c r="G169" s="55"/>
      <c r="H169" s="53">
        <f>SUM(O1:O168)</f>
        <v>31913.82</v>
      </c>
      <c r="I169" s="54"/>
      <c r="J169" s="53">
        <f>SUM(P1:P168)</f>
        <v>363112.81999999995</v>
      </c>
      <c r="K169" s="54"/>
      <c r="AQ169" s="37" t="str">
        <f>CONCATENATE("Итого по смете: ",IF(Source!G310&lt;&gt;"Новый объект", Source!G310, ""))</f>
        <v>Итого по смете: 02-01-04 Строительство КЛ - 0,4 кВ в земле_(2 этап)</v>
      </c>
    </row>
    <row r="170" spans="1:43" hidden="1" x14ac:dyDescent="0.2">
      <c r="A170" t="s">
        <v>450</v>
      </c>
      <c r="H170">
        <f>SUM(AC1:AC169)</f>
        <v>0</v>
      </c>
      <c r="J170">
        <f>SUM(AD1:AD169)</f>
        <v>0</v>
      </c>
    </row>
    <row r="171" spans="1:43" hidden="1" x14ac:dyDescent="0.2">
      <c r="A171" t="s">
        <v>451</v>
      </c>
      <c r="H171">
        <f>SUM(AE1:AE170)</f>
        <v>0</v>
      </c>
      <c r="J171">
        <f>SUM(AF1:AF170)</f>
        <v>0</v>
      </c>
    </row>
    <row r="174" spans="1:43" ht="14.25" x14ac:dyDescent="0.2">
      <c r="A174" s="56" t="s">
        <v>458</v>
      </c>
      <c r="B174" s="56"/>
      <c r="C174" s="38" t="str">
        <f>IF(Source!AC12&lt;&gt;"", Source!AC12," ")</f>
        <v xml:space="preserve"> </v>
      </c>
      <c r="D174" s="38"/>
      <c r="E174" s="38"/>
      <c r="F174" s="38"/>
      <c r="G174" s="38"/>
      <c r="H174" s="42" t="str">
        <f>IF(Source!AB12&lt;&gt;"", Source!AB12," ")</f>
        <v xml:space="preserve"> </v>
      </c>
      <c r="I174" s="42"/>
      <c r="J174" s="42"/>
      <c r="K174" s="42"/>
    </row>
    <row r="175" spans="1:43" ht="14.25" x14ac:dyDescent="0.2">
      <c r="A175" s="11"/>
      <c r="B175" s="11"/>
      <c r="C175" s="44" t="s">
        <v>459</v>
      </c>
      <c r="D175" s="44"/>
      <c r="E175" s="44"/>
      <c r="F175" s="44"/>
      <c r="G175" s="44"/>
      <c r="H175" s="11"/>
      <c r="I175" s="11"/>
      <c r="J175" s="11"/>
      <c r="K175" s="11"/>
    </row>
    <row r="176" spans="1:43" ht="14.25" x14ac:dyDescent="0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ht="14.25" x14ac:dyDescent="0.2">
      <c r="A177" s="56" t="s">
        <v>460</v>
      </c>
      <c r="B177" s="56"/>
      <c r="C177" s="38" t="str">
        <f>IF(Source!AE12&lt;&gt;"", Source!AE12," ")</f>
        <v xml:space="preserve"> </v>
      </c>
      <c r="D177" s="38"/>
      <c r="E177" s="38"/>
      <c r="F177" s="38"/>
      <c r="G177" s="38"/>
      <c r="H177" s="42" t="str">
        <f>IF(Source!AD12&lt;&gt;"", Source!AD12," ")</f>
        <v xml:space="preserve"> </v>
      </c>
      <c r="I177" s="42"/>
      <c r="J177" s="42"/>
      <c r="K177" s="42"/>
    </row>
    <row r="178" spans="1:11" ht="14.25" x14ac:dyDescent="0.2">
      <c r="A178" s="11"/>
      <c r="B178" s="11"/>
      <c r="C178" s="44" t="s">
        <v>459</v>
      </c>
      <c r="D178" s="44"/>
      <c r="E178" s="44"/>
      <c r="F178" s="44"/>
      <c r="G178" s="44"/>
      <c r="H178" s="11"/>
      <c r="I178" s="11"/>
      <c r="J178" s="11"/>
      <c r="K178" s="11"/>
    </row>
  </sheetData>
  <mergeCells count="74">
    <mergeCell ref="C178:G178"/>
    <mergeCell ref="J165:K165"/>
    <mergeCell ref="H165:I165"/>
    <mergeCell ref="A165:G165"/>
    <mergeCell ref="J169:K169"/>
    <mergeCell ref="H169:I169"/>
    <mergeCell ref="A169:G169"/>
    <mergeCell ref="A174:B174"/>
    <mergeCell ref="H174:K174"/>
    <mergeCell ref="C175:G175"/>
    <mergeCell ref="A177:B177"/>
    <mergeCell ref="H177:K177"/>
    <mergeCell ref="A155:K155"/>
    <mergeCell ref="J157:K157"/>
    <mergeCell ref="H157:I157"/>
    <mergeCell ref="A157:G157"/>
    <mergeCell ref="J161:K161"/>
    <mergeCell ref="H161:I161"/>
    <mergeCell ref="A161:G161"/>
    <mergeCell ref="A143:G143"/>
    <mergeCell ref="A147:K147"/>
    <mergeCell ref="A149:K149"/>
    <mergeCell ref="J151:K151"/>
    <mergeCell ref="H151:I151"/>
    <mergeCell ref="A151:G151"/>
    <mergeCell ref="H137:I137"/>
    <mergeCell ref="J137:K137"/>
    <mergeCell ref="H140:I140"/>
    <mergeCell ref="J140:K140"/>
    <mergeCell ref="J143:K143"/>
    <mergeCell ref="H143:I143"/>
    <mergeCell ref="H110:I110"/>
    <mergeCell ref="J110:K110"/>
    <mergeCell ref="H122:I122"/>
    <mergeCell ref="J122:K122"/>
    <mergeCell ref="H126:I126"/>
    <mergeCell ref="J126:K126"/>
    <mergeCell ref="A82:G82"/>
    <mergeCell ref="A86:K86"/>
    <mergeCell ref="H96:I96"/>
    <mergeCell ref="J96:K96"/>
    <mergeCell ref="H107:I107"/>
    <mergeCell ref="J107:K107"/>
    <mergeCell ref="H68:I68"/>
    <mergeCell ref="J68:K68"/>
    <mergeCell ref="H79:I79"/>
    <mergeCell ref="J79:K79"/>
    <mergeCell ref="J82:K82"/>
    <mergeCell ref="H82:I82"/>
    <mergeCell ref="H60:I60"/>
    <mergeCell ref="J60:K60"/>
    <mergeCell ref="E20:H20"/>
    <mergeCell ref="E21:H21"/>
    <mergeCell ref="E22:H22"/>
    <mergeCell ref="A25:K25"/>
    <mergeCell ref="A31:K31"/>
    <mergeCell ref="H38:I38"/>
    <mergeCell ref="J38:K38"/>
    <mergeCell ref="H49:I49"/>
    <mergeCell ref="J49:K49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52"/>
  <sheetViews>
    <sheetView workbookViewId="0">
      <selection activeCell="A348" sqref="A348:O34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33" x14ac:dyDescent="0.2">
      <c r="A12" s="1">
        <v>1</v>
      </c>
      <c r="B12" s="1">
        <v>346</v>
      </c>
      <c r="C12" s="1">
        <v>0</v>
      </c>
      <c r="D12" s="1">
        <f>ROW(A310)</f>
        <v>310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404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B310</f>
        <v>346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02-01-04</v>
      </c>
      <c r="G18" s="3" t="str">
        <f t="shared" si="0"/>
        <v>02-01-04 Строительство КЛ - 0,4 кВ в земле_(2 этап)</v>
      </c>
      <c r="H18" s="3"/>
      <c r="I18" s="3"/>
      <c r="J18" s="3"/>
      <c r="K18" s="3"/>
      <c r="L18" s="3"/>
      <c r="M18" s="3"/>
      <c r="N18" s="3"/>
      <c r="O18" s="3">
        <f t="shared" ref="O18:AT18" si="1">O310</f>
        <v>30095.38</v>
      </c>
      <c r="P18" s="3">
        <f t="shared" si="1"/>
        <v>28274.84</v>
      </c>
      <c r="Q18" s="3">
        <f t="shared" si="1"/>
        <v>931.85</v>
      </c>
      <c r="R18" s="3">
        <f t="shared" si="1"/>
        <v>122.03</v>
      </c>
      <c r="S18" s="3">
        <f t="shared" si="1"/>
        <v>888.69</v>
      </c>
      <c r="T18" s="3">
        <f t="shared" si="1"/>
        <v>0</v>
      </c>
      <c r="U18" s="3">
        <f t="shared" si="1"/>
        <v>74.097622118080011</v>
      </c>
      <c r="V18" s="3">
        <f t="shared" si="1"/>
        <v>0</v>
      </c>
      <c r="W18" s="3">
        <f t="shared" si="1"/>
        <v>0</v>
      </c>
      <c r="X18" s="3">
        <f t="shared" si="1"/>
        <v>981.33</v>
      </c>
      <c r="Y18" s="3">
        <f t="shared" si="1"/>
        <v>635.80999999999995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31926.080000000002</v>
      </c>
      <c r="AS18" s="3">
        <f t="shared" si="1"/>
        <v>1603.72</v>
      </c>
      <c r="AT18" s="3">
        <f t="shared" si="1"/>
        <v>30322.36</v>
      </c>
      <c r="AU18" s="3">
        <f t="shared" ref="AU18:BZ18" si="2">AU310</f>
        <v>0</v>
      </c>
      <c r="AV18" s="3">
        <f t="shared" si="2"/>
        <v>28274.84</v>
      </c>
      <c r="AW18" s="3">
        <f t="shared" si="2"/>
        <v>28274.84</v>
      </c>
      <c r="AX18" s="3">
        <f t="shared" si="2"/>
        <v>0</v>
      </c>
      <c r="AY18" s="3">
        <f t="shared" si="2"/>
        <v>28274.84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CA310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DG310</f>
        <v>310218.96999999997</v>
      </c>
      <c r="DH18" s="4">
        <f t="shared" si="4"/>
        <v>263886.94</v>
      </c>
      <c r="DI18" s="4">
        <f t="shared" si="4"/>
        <v>12336.84</v>
      </c>
      <c r="DJ18" s="4">
        <f t="shared" si="4"/>
        <v>4688.3900000000003</v>
      </c>
      <c r="DK18" s="4">
        <f t="shared" si="4"/>
        <v>33995.19</v>
      </c>
      <c r="DL18" s="4">
        <f t="shared" si="4"/>
        <v>0</v>
      </c>
      <c r="DM18" s="4">
        <f t="shared" si="4"/>
        <v>73.802382118080004</v>
      </c>
      <c r="DN18" s="4">
        <f t="shared" si="4"/>
        <v>0</v>
      </c>
      <c r="DO18" s="4">
        <f t="shared" si="4"/>
        <v>0</v>
      </c>
      <c r="DP18" s="4">
        <f t="shared" si="4"/>
        <v>30909.63</v>
      </c>
      <c r="DQ18" s="4">
        <f t="shared" si="4"/>
        <v>14482.8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363112.82</v>
      </c>
      <c r="EK18" s="4">
        <f t="shared" si="4"/>
        <v>27903.599999999999</v>
      </c>
      <c r="EL18" s="4">
        <f t="shared" si="4"/>
        <v>335209.21999999997</v>
      </c>
      <c r="EM18" s="4">
        <f t="shared" ref="EM18:FR18" si="5">EM310</f>
        <v>0</v>
      </c>
      <c r="EN18" s="4">
        <f t="shared" si="5"/>
        <v>263886.94</v>
      </c>
      <c r="EO18" s="4">
        <f t="shared" si="5"/>
        <v>263886.94</v>
      </c>
      <c r="EP18" s="4">
        <f t="shared" si="5"/>
        <v>0</v>
      </c>
      <c r="EQ18" s="4">
        <f t="shared" si="5"/>
        <v>263886.94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FS310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ROW(A280)</f>
        <v>280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15</v>
      </c>
      <c r="BD20" s="1" t="s">
        <v>16</v>
      </c>
      <c r="BE20" s="1" t="s">
        <v>16</v>
      </c>
      <c r="BF20" s="1" t="s">
        <v>16</v>
      </c>
      <c r="BG20" s="1" t="s">
        <v>3</v>
      </c>
      <c r="BH20" s="1" t="s">
        <v>16</v>
      </c>
      <c r="BI20" s="1" t="s">
        <v>16</v>
      </c>
      <c r="BJ20" s="1" t="s">
        <v>3</v>
      </c>
      <c r="BK20" s="1" t="s">
        <v>3</v>
      </c>
      <c r="BL20" s="1" t="s">
        <v>3</v>
      </c>
      <c r="BM20" s="1" t="s">
        <v>15</v>
      </c>
      <c r="BN20" s="1" t="s">
        <v>16</v>
      </c>
      <c r="BO20" s="1" t="s">
        <v>405</v>
      </c>
      <c r="BP20" s="1" t="s">
        <v>17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B280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02-01-04</v>
      </c>
      <c r="G22" s="3" t="str">
        <f t="shared" si="7"/>
        <v>Строительство КЛ-0,4 кВ в земле</v>
      </c>
      <c r="H22" s="3"/>
      <c r="I22" s="3"/>
      <c r="J22" s="3"/>
      <c r="K22" s="3"/>
      <c r="L22" s="3"/>
      <c r="M22" s="3"/>
      <c r="N22" s="3"/>
      <c r="O22" s="3">
        <f t="shared" ref="O22:AT22" si="8">O280</f>
        <v>30095.38</v>
      </c>
      <c r="P22" s="3">
        <f t="shared" si="8"/>
        <v>28274.84</v>
      </c>
      <c r="Q22" s="3">
        <f t="shared" si="8"/>
        <v>931.85</v>
      </c>
      <c r="R22" s="3">
        <f t="shared" si="8"/>
        <v>122.03</v>
      </c>
      <c r="S22" s="3">
        <f t="shared" si="8"/>
        <v>888.69</v>
      </c>
      <c r="T22" s="3">
        <f t="shared" si="8"/>
        <v>0</v>
      </c>
      <c r="U22" s="3">
        <f t="shared" si="8"/>
        <v>74.097622118080011</v>
      </c>
      <c r="V22" s="3">
        <f t="shared" si="8"/>
        <v>0</v>
      </c>
      <c r="W22" s="3">
        <f t="shared" si="8"/>
        <v>0</v>
      </c>
      <c r="X22" s="3">
        <f t="shared" si="8"/>
        <v>981.33</v>
      </c>
      <c r="Y22" s="3">
        <f t="shared" si="8"/>
        <v>635.80999999999995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31926.080000000002</v>
      </c>
      <c r="AS22" s="3">
        <f t="shared" si="8"/>
        <v>1603.72</v>
      </c>
      <c r="AT22" s="3">
        <f t="shared" si="8"/>
        <v>30322.36</v>
      </c>
      <c r="AU22" s="3">
        <f t="shared" ref="AU22:BZ22" si="9">AU280</f>
        <v>0</v>
      </c>
      <c r="AV22" s="3">
        <f t="shared" si="9"/>
        <v>28274.84</v>
      </c>
      <c r="AW22" s="3">
        <f t="shared" si="9"/>
        <v>28274.84</v>
      </c>
      <c r="AX22" s="3">
        <f t="shared" si="9"/>
        <v>0</v>
      </c>
      <c r="AY22" s="3">
        <f t="shared" si="9"/>
        <v>28274.84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CA280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DG280</f>
        <v>310218.96999999997</v>
      </c>
      <c r="DH22" s="4">
        <f t="shared" si="11"/>
        <v>263886.94</v>
      </c>
      <c r="DI22" s="4">
        <f t="shared" si="11"/>
        <v>12336.84</v>
      </c>
      <c r="DJ22" s="4">
        <f t="shared" si="11"/>
        <v>4688.3900000000003</v>
      </c>
      <c r="DK22" s="4">
        <f t="shared" si="11"/>
        <v>33995.19</v>
      </c>
      <c r="DL22" s="4">
        <f t="shared" si="11"/>
        <v>0</v>
      </c>
      <c r="DM22" s="4">
        <f t="shared" si="11"/>
        <v>73.802382118080004</v>
      </c>
      <c r="DN22" s="4">
        <f t="shared" si="11"/>
        <v>0</v>
      </c>
      <c r="DO22" s="4">
        <f t="shared" si="11"/>
        <v>0</v>
      </c>
      <c r="DP22" s="4">
        <f t="shared" si="11"/>
        <v>30909.63</v>
      </c>
      <c r="DQ22" s="4">
        <f t="shared" si="11"/>
        <v>14482.8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363112.82</v>
      </c>
      <c r="EK22" s="4">
        <f t="shared" si="11"/>
        <v>27903.599999999999</v>
      </c>
      <c r="EL22" s="4">
        <f t="shared" si="11"/>
        <v>335209.21999999997</v>
      </c>
      <c r="EM22" s="4">
        <f t="shared" ref="EM22:FR22" si="12">EM280</f>
        <v>0</v>
      </c>
      <c r="EN22" s="4">
        <f t="shared" si="12"/>
        <v>263886.94</v>
      </c>
      <c r="EO22" s="4">
        <f t="shared" si="12"/>
        <v>263886.94</v>
      </c>
      <c r="EP22" s="4">
        <f t="shared" si="12"/>
        <v>0</v>
      </c>
      <c r="EQ22" s="4">
        <f t="shared" si="12"/>
        <v>263886.94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FS280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15</v>
      </c>
      <c r="BD24" s="1" t="s">
        <v>16</v>
      </c>
      <c r="BE24" s="1" t="s">
        <v>16</v>
      </c>
      <c r="BF24" s="1" t="s">
        <v>16</v>
      </c>
      <c r="BG24" s="1" t="s">
        <v>3</v>
      </c>
      <c r="BH24" s="1" t="s">
        <v>16</v>
      </c>
      <c r="BI24" s="1" t="s">
        <v>16</v>
      </c>
      <c r="BJ24" s="1" t="s">
        <v>3</v>
      </c>
      <c r="BK24" s="1" t="s">
        <v>3</v>
      </c>
      <c r="BL24" s="1" t="s">
        <v>3</v>
      </c>
      <c r="BM24" s="1" t="s">
        <v>15</v>
      </c>
      <c r="BN24" s="1" t="s">
        <v>16</v>
      </c>
      <c r="BO24" s="1" t="s">
        <v>405</v>
      </c>
      <c r="BP24" s="1" t="s">
        <v>17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Раздел</v>
      </c>
      <c r="G26" s="3" t="str">
        <f t="shared" si="14"/>
        <v>Земляные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O39</f>
        <v>461.87</v>
      </c>
      <c r="P26" s="3">
        <f t="shared" si="15"/>
        <v>0</v>
      </c>
      <c r="Q26" s="3">
        <f t="shared" si="15"/>
        <v>265.69</v>
      </c>
      <c r="R26" s="3">
        <f t="shared" si="15"/>
        <v>26.22</v>
      </c>
      <c r="S26" s="3">
        <f t="shared" si="15"/>
        <v>196.18</v>
      </c>
      <c r="T26" s="3">
        <f t="shared" si="15"/>
        <v>0</v>
      </c>
      <c r="U26" s="3">
        <f t="shared" si="15"/>
        <v>18.871938550079999</v>
      </c>
      <c r="V26" s="3">
        <f t="shared" si="15"/>
        <v>0</v>
      </c>
      <c r="W26" s="3">
        <f t="shared" si="15"/>
        <v>0</v>
      </c>
      <c r="X26" s="3">
        <f t="shared" si="15"/>
        <v>205.71</v>
      </c>
      <c r="Y26" s="3">
        <f t="shared" si="15"/>
        <v>151.05000000000001</v>
      </c>
      <c r="Z26" s="3">
        <f t="shared" si="15"/>
        <v>0</v>
      </c>
      <c r="AA26" s="3">
        <f t="shared" si="15"/>
        <v>0</v>
      </c>
      <c r="AB26" s="3">
        <f t="shared" si="15"/>
        <v>461.87</v>
      </c>
      <c r="AC26" s="3">
        <f t="shared" si="15"/>
        <v>0</v>
      </c>
      <c r="AD26" s="3">
        <f t="shared" si="15"/>
        <v>265.69</v>
      </c>
      <c r="AE26" s="3">
        <f t="shared" si="15"/>
        <v>26.22</v>
      </c>
      <c r="AF26" s="3">
        <f t="shared" si="15"/>
        <v>196.18</v>
      </c>
      <c r="AG26" s="3">
        <f t="shared" si="15"/>
        <v>0</v>
      </c>
      <c r="AH26" s="3">
        <f t="shared" si="15"/>
        <v>18.871938550079999</v>
      </c>
      <c r="AI26" s="3">
        <f t="shared" si="15"/>
        <v>0</v>
      </c>
      <c r="AJ26" s="3">
        <f t="shared" si="15"/>
        <v>0</v>
      </c>
      <c r="AK26" s="3">
        <f t="shared" si="15"/>
        <v>205.71</v>
      </c>
      <c r="AL26" s="3">
        <f t="shared" si="15"/>
        <v>151.05000000000001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864.52</v>
      </c>
      <c r="AS26" s="3">
        <f t="shared" si="15"/>
        <v>864.52</v>
      </c>
      <c r="AT26" s="3">
        <f t="shared" si="15"/>
        <v>0</v>
      </c>
      <c r="AU26" s="3">
        <f t="shared" ref="AU26:BZ26" si="16">AU39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864.52</v>
      </c>
      <c r="CB26" s="3">
        <f t="shared" si="17"/>
        <v>864.52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10933.15</v>
      </c>
      <c r="DH26" s="4">
        <f t="shared" si="18"/>
        <v>0</v>
      </c>
      <c r="DI26" s="4">
        <f t="shared" si="18"/>
        <v>3395.9</v>
      </c>
      <c r="DJ26" s="4">
        <f t="shared" si="18"/>
        <v>1007.37</v>
      </c>
      <c r="DK26" s="4">
        <f t="shared" si="18"/>
        <v>7537.25</v>
      </c>
      <c r="DL26" s="4">
        <f t="shared" si="18"/>
        <v>0</v>
      </c>
      <c r="DM26" s="4">
        <f t="shared" si="18"/>
        <v>18.871938550079999</v>
      </c>
      <c r="DN26" s="4">
        <f t="shared" si="18"/>
        <v>0</v>
      </c>
      <c r="DO26" s="4">
        <f t="shared" si="18"/>
        <v>0</v>
      </c>
      <c r="DP26" s="4">
        <f t="shared" si="18"/>
        <v>6568.33</v>
      </c>
      <c r="DQ26" s="4">
        <f t="shared" si="18"/>
        <v>3105.88</v>
      </c>
      <c r="DR26" s="4">
        <f t="shared" si="18"/>
        <v>0</v>
      </c>
      <c r="DS26" s="4">
        <f t="shared" si="18"/>
        <v>0</v>
      </c>
      <c r="DT26" s="4">
        <f t="shared" si="18"/>
        <v>10933.15</v>
      </c>
      <c r="DU26" s="4">
        <f t="shared" si="18"/>
        <v>0</v>
      </c>
      <c r="DV26" s="4">
        <f t="shared" si="18"/>
        <v>3395.9</v>
      </c>
      <c r="DW26" s="4">
        <f t="shared" si="18"/>
        <v>1007.37</v>
      </c>
      <c r="DX26" s="4">
        <f t="shared" si="18"/>
        <v>7537.25</v>
      </c>
      <c r="DY26" s="4">
        <f t="shared" si="18"/>
        <v>0</v>
      </c>
      <c r="DZ26" s="4">
        <f t="shared" si="18"/>
        <v>18.871938550079999</v>
      </c>
      <c r="EA26" s="4">
        <f t="shared" si="18"/>
        <v>0</v>
      </c>
      <c r="EB26" s="4">
        <f t="shared" si="18"/>
        <v>0</v>
      </c>
      <c r="EC26" s="4">
        <f t="shared" si="18"/>
        <v>6568.33</v>
      </c>
      <c r="ED26" s="4">
        <f t="shared" si="18"/>
        <v>3105.88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22219.15</v>
      </c>
      <c r="EK26" s="4">
        <f t="shared" si="18"/>
        <v>22219.15</v>
      </c>
      <c r="EL26" s="4">
        <f t="shared" si="18"/>
        <v>0</v>
      </c>
      <c r="EM26" s="4">
        <f t="shared" ref="EM26:FR26" si="19">EM39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22219.15</v>
      </c>
      <c r="FT26" s="4">
        <f t="shared" si="20"/>
        <v>22219.15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>
        <f>ROW(EtalonRes!A1)</f>
        <v>1</v>
      </c>
      <c r="E28" s="2" t="s">
        <v>20</v>
      </c>
      <c r="F28" s="2" t="s">
        <v>21</v>
      </c>
      <c r="G28" s="2" t="s">
        <v>22</v>
      </c>
      <c r="H28" s="2" t="s">
        <v>23</v>
      </c>
      <c r="I28" s="2">
        <f>ROUND((17.28*0.3)/100,9)</f>
        <v>5.1839999999999997E-2</v>
      </c>
      <c r="J28" s="2">
        <v>0</v>
      </c>
      <c r="K28" s="2">
        <f>ROUND((17.28*0.3)/100,9)</f>
        <v>5.1839999999999997E-2</v>
      </c>
      <c r="L28" s="2"/>
      <c r="M28" s="2"/>
      <c r="N28" s="2"/>
      <c r="O28" s="2">
        <f t="shared" ref="O28:O37" si="21">ROUND(CP28,2)</f>
        <v>145.37</v>
      </c>
      <c r="P28" s="2">
        <f t="shared" ref="P28:P37" si="22">ROUND((ROUND((AC28*AW28*I28),2)*BC28),2)</f>
        <v>0</v>
      </c>
      <c r="Q28" s="2">
        <f t="shared" ref="Q28:Q35" si="23">(ROUND((ROUND((((ET28*1.1))*AV28*I28),2)*BB28),2)+ROUND((ROUND(((AE28-((EU28*1.1)))*AV28*I28),2)*BS28),2))</f>
        <v>0</v>
      </c>
      <c r="R28" s="2">
        <f t="shared" ref="R28:R37" si="24">ROUND((ROUND((AE28*AV28*I28),2)*BS28),2)</f>
        <v>0</v>
      </c>
      <c r="S28" s="2">
        <f t="shared" ref="S28:S37" si="25">ROUND((ROUND((AF28*AV28*I28),2)*BA28),2)</f>
        <v>145.37</v>
      </c>
      <c r="T28" s="2">
        <f t="shared" ref="T28:T37" si="26">ROUND(CU28*I28,2)</f>
        <v>0</v>
      </c>
      <c r="U28" s="2">
        <f t="shared" ref="U28:U37" si="27">CV28*I28</f>
        <v>13.7136789504</v>
      </c>
      <c r="V28" s="2">
        <f t="shared" ref="V28:V37" si="28">CW28*I28</f>
        <v>0</v>
      </c>
      <c r="W28" s="2">
        <f t="shared" ref="W28:W37" si="29">ROUND(CX28*I28,2)</f>
        <v>0</v>
      </c>
      <c r="X28" s="2">
        <f t="shared" ref="X28:X37" si="30">ROUND(CY28,2)</f>
        <v>152.63999999999999</v>
      </c>
      <c r="Y28" s="2">
        <f t="shared" ref="Y28:Y37" si="31">ROUND(CZ28,2)</f>
        <v>111.93</v>
      </c>
      <c r="Z28" s="2"/>
      <c r="AA28" s="2">
        <v>47213639</v>
      </c>
      <c r="AB28" s="2">
        <f t="shared" ref="AB28:AB37" si="32">ROUND((AC28+AD28+AF28),1)</f>
        <v>2246.9</v>
      </c>
      <c r="AC28" s="2">
        <f t="shared" ref="AC28:AC35" si="33">ROUND((ES28),1)</f>
        <v>0</v>
      </c>
      <c r="AD28" s="2">
        <f t="shared" ref="AD28:AD35" si="34">ROUND(((((ET28*1.1))-((EU28*1.1)))+AE28),1)</f>
        <v>0</v>
      </c>
      <c r="AE28" s="2">
        <f t="shared" ref="AE28:AF35" si="35">ROUND(((EU28*1.1)),1)</f>
        <v>0</v>
      </c>
      <c r="AF28" s="2">
        <f t="shared" si="35"/>
        <v>2246.9</v>
      </c>
      <c r="AG28" s="2">
        <f t="shared" ref="AG28:AG37" si="36">ROUND((AP28),1)</f>
        <v>0</v>
      </c>
      <c r="AH28" s="2">
        <f t="shared" ref="AH28:AI35" si="37">((EW28*1.1))</f>
        <v>211.97</v>
      </c>
      <c r="AI28" s="2">
        <f t="shared" si="37"/>
        <v>0</v>
      </c>
      <c r="AJ28" s="2">
        <f t="shared" ref="AJ28:AJ37" si="38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105</v>
      </c>
      <c r="AU28" s="2">
        <v>77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24</v>
      </c>
      <c r="BK28" s="2"/>
      <c r="BL28" s="2"/>
      <c r="BM28" s="2">
        <v>16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105</v>
      </c>
      <c r="CA28" s="2">
        <v>77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407</v>
      </c>
      <c r="CO28" s="2">
        <v>0</v>
      </c>
      <c r="CP28" s="2">
        <f t="shared" ref="CP28:CP37" si="39">(P28+Q28+S28)</f>
        <v>145.37</v>
      </c>
      <c r="CQ28" s="2">
        <f t="shared" ref="CQ28:CQ37" si="40">ROUND((ROUND((AC28*AW28*1),2)*BC28),2)</f>
        <v>0</v>
      </c>
      <c r="CR28" s="2">
        <f t="shared" ref="CR28:CR35" si="41">(ROUND((ROUND((((ET28*1.1))*AV28*1),2)*BB28),2)+ROUND((ROUND(((AE28-((EU28*1.1)))*AV28*1),2)*BS28),2))</f>
        <v>0</v>
      </c>
      <c r="CS28" s="2">
        <f t="shared" ref="CS28:CS37" si="42">ROUND((ROUND((AE28*AV28*1),2)*BS28),2)</f>
        <v>0</v>
      </c>
      <c r="CT28" s="2">
        <f t="shared" ref="CT28:CT37" si="43">ROUND((ROUND((AF28*AV28*1),2)*BA28),2)</f>
        <v>2804.13</v>
      </c>
      <c r="CU28" s="2">
        <f t="shared" ref="CU28:CU37" si="44">AG28</f>
        <v>0</v>
      </c>
      <c r="CV28" s="2">
        <f t="shared" ref="CV28:CV37" si="45">(AH28*AV28)</f>
        <v>264.53856000000002</v>
      </c>
      <c r="CW28" s="2">
        <f t="shared" ref="CW28:CW37" si="46">AI28</f>
        <v>0</v>
      </c>
      <c r="CX28" s="2">
        <f t="shared" ref="CX28:CX37" si="47">AJ28</f>
        <v>0</v>
      </c>
      <c r="CY28" s="2">
        <f>((S28*BZ28)/100)</f>
        <v>152.63849999999999</v>
      </c>
      <c r="CZ28" s="2">
        <f>((S28*CA28)/100)</f>
        <v>111.9349</v>
      </c>
      <c r="DA28" s="2"/>
      <c r="DB28" s="2">
        <v>1</v>
      </c>
      <c r="DC28" s="2" t="s">
        <v>3</v>
      </c>
      <c r="DD28" s="2" t="s">
        <v>3</v>
      </c>
      <c r="DE28" s="2" t="s">
        <v>25</v>
      </c>
      <c r="DF28" s="2" t="s">
        <v>25</v>
      </c>
      <c r="DG28" s="2" t="s">
        <v>25</v>
      </c>
      <c r="DH28" s="2" t="s">
        <v>3</v>
      </c>
      <c r="DI28" s="2" t="s">
        <v>25</v>
      </c>
      <c r="DJ28" s="2" t="s">
        <v>25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23</v>
      </c>
      <c r="DW28" s="2" t="s">
        <v>23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44048546</v>
      </c>
      <c r="EF28" s="2">
        <v>30</v>
      </c>
      <c r="EG28" s="2" t="s">
        <v>26</v>
      </c>
      <c r="EH28" s="2">
        <v>0</v>
      </c>
      <c r="EI28" s="2" t="s">
        <v>3</v>
      </c>
      <c r="EJ28" s="2">
        <v>1</v>
      </c>
      <c r="EK28" s="2">
        <v>16</v>
      </c>
      <c r="EL28" s="2" t="s">
        <v>27</v>
      </c>
      <c r="EM28" s="2" t="s">
        <v>28</v>
      </c>
      <c r="EN28" s="2"/>
      <c r="EO28" s="2" t="s">
        <v>29</v>
      </c>
      <c r="EP28" s="2"/>
      <c r="EQ28" s="2">
        <v>131072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105</v>
      </c>
      <c r="FY28" s="2">
        <v>77</v>
      </c>
      <c r="FZ28" s="2"/>
      <c r="GA28" s="2" t="s">
        <v>3</v>
      </c>
      <c r="GB28" s="2"/>
      <c r="GC28" s="2"/>
      <c r="GD28" s="2">
        <v>0</v>
      </c>
      <c r="GE28" s="2"/>
      <c r="GF28" s="2">
        <v>-1438339165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37" si="48">ROUND(IF(AND(BH28=3,BI28=3,FS28&lt;&gt;0),P28,0),2)</f>
        <v>0</v>
      </c>
      <c r="GM28" s="2">
        <f t="shared" ref="GM28:GM37" si="49">ROUND(O28+X28+Y28+GK28,2)+GX28</f>
        <v>409.94</v>
      </c>
      <c r="GN28" s="2">
        <f t="shared" ref="GN28:GN37" si="50">IF(OR(BI28=0,BI28=1),GM28-GX28,0)</f>
        <v>409.94</v>
      </c>
      <c r="GO28" s="2">
        <f t="shared" ref="GO28:GO37" si="51">IF(BI28=2,GM28-GX28,0)</f>
        <v>0</v>
      </c>
      <c r="GP28" s="2">
        <f t="shared" ref="GP28:GP37" si="52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53">ROUND((GT28),1)</f>
        <v>0</v>
      </c>
      <c r="GW28" s="2">
        <v>1</v>
      </c>
      <c r="GX28" s="2">
        <f t="shared" ref="GX28:GX37" si="54">ROUND(HC28*I28,2)</f>
        <v>0</v>
      </c>
      <c r="GY28" s="2"/>
      <c r="GZ28" s="2"/>
      <c r="HA28" s="2">
        <v>0</v>
      </c>
      <c r="HB28" s="2">
        <v>0</v>
      </c>
      <c r="HC28" s="2">
        <f t="shared" ref="HC28:HC37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D29">
        <f>ROW(EtalonRes!A2)</f>
        <v>2</v>
      </c>
      <c r="E29" t="s">
        <v>20</v>
      </c>
      <c r="F29" t="s">
        <v>21</v>
      </c>
      <c r="G29" t="s">
        <v>22</v>
      </c>
      <c r="H29" t="s">
        <v>23</v>
      </c>
      <c r="I29">
        <f>ROUND((17.28*0.3)/100,9)</f>
        <v>5.1839999999999997E-2</v>
      </c>
      <c r="J29">
        <v>0</v>
      </c>
      <c r="K29">
        <f>ROUND((17.28*0.3)/100,9)</f>
        <v>5.1839999999999997E-2</v>
      </c>
      <c r="O29">
        <f t="shared" si="21"/>
        <v>5585.12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5585.12</v>
      </c>
      <c r="T29">
        <f t="shared" si="26"/>
        <v>0</v>
      </c>
      <c r="U29">
        <f t="shared" si="27"/>
        <v>13.7136789504</v>
      </c>
      <c r="V29">
        <f t="shared" si="28"/>
        <v>0</v>
      </c>
      <c r="W29">
        <f t="shared" si="29"/>
        <v>0</v>
      </c>
      <c r="X29">
        <f t="shared" si="30"/>
        <v>4859.05</v>
      </c>
      <c r="Y29">
        <f t="shared" si="31"/>
        <v>2289.9</v>
      </c>
      <c r="AA29">
        <v>47213637</v>
      </c>
      <c r="AB29">
        <f t="shared" si="32"/>
        <v>2246.9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5"/>
        <v>2246.9</v>
      </c>
      <c r="AG29">
        <f t="shared" si="36"/>
        <v>0</v>
      </c>
      <c r="AH29">
        <f t="shared" si="37"/>
        <v>211.97</v>
      </c>
      <c r="AI29">
        <f t="shared" si="37"/>
        <v>0</v>
      </c>
      <c r="AJ29">
        <f t="shared" si="38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38.42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24</v>
      </c>
      <c r="BM29">
        <v>16</v>
      </c>
      <c r="BN29">
        <v>0</v>
      </c>
      <c r="BO29" t="s">
        <v>21</v>
      </c>
      <c r="BP29">
        <v>1</v>
      </c>
      <c r="BQ29">
        <v>30</v>
      </c>
      <c r="BR29">
        <v>0</v>
      </c>
      <c r="BS29">
        <v>38.42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407</v>
      </c>
      <c r="CO29">
        <v>0</v>
      </c>
      <c r="CP29">
        <f t="shared" si="39"/>
        <v>5585.12</v>
      </c>
      <c r="CQ29">
        <f t="shared" si="40"/>
        <v>0</v>
      </c>
      <c r="CR29">
        <f t="shared" si="41"/>
        <v>0</v>
      </c>
      <c r="CS29">
        <f t="shared" si="42"/>
        <v>0</v>
      </c>
      <c r="CT29">
        <f t="shared" si="43"/>
        <v>107734.67</v>
      </c>
      <c r="CU29">
        <f t="shared" si="44"/>
        <v>0</v>
      </c>
      <c r="CV29">
        <f t="shared" si="45"/>
        <v>264.53856000000002</v>
      </c>
      <c r="CW29">
        <f t="shared" si="46"/>
        <v>0</v>
      </c>
      <c r="CX29">
        <f t="shared" si="47"/>
        <v>0</v>
      </c>
      <c r="CY29">
        <f>S29*(BZ29/100)</f>
        <v>4859.0544</v>
      </c>
      <c r="CZ29">
        <f>S29*(CA29/100)</f>
        <v>2289.8991999999998</v>
      </c>
      <c r="DB29">
        <v>2</v>
      </c>
      <c r="DC29" t="s">
        <v>3</v>
      </c>
      <c r="DD29" t="s">
        <v>3</v>
      </c>
      <c r="DE29" t="s">
        <v>25</v>
      </c>
      <c r="DF29" t="s">
        <v>25</v>
      </c>
      <c r="DG29" t="s">
        <v>25</v>
      </c>
      <c r="DH29" t="s">
        <v>3</v>
      </c>
      <c r="DI29" t="s">
        <v>25</v>
      </c>
      <c r="DJ29" t="s">
        <v>25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44048546</v>
      </c>
      <c r="EF29">
        <v>30</v>
      </c>
      <c r="EG29" t="s">
        <v>26</v>
      </c>
      <c r="EH29">
        <v>0</v>
      </c>
      <c r="EI29" t="s">
        <v>3</v>
      </c>
      <c r="EJ29">
        <v>1</v>
      </c>
      <c r="EK29">
        <v>16</v>
      </c>
      <c r="EL29" t="s">
        <v>27</v>
      </c>
      <c r="EM29" t="s">
        <v>28</v>
      </c>
      <c r="EO29" t="s">
        <v>29</v>
      </c>
      <c r="EQ29">
        <v>131072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-1438339165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8"/>
        <v>0</v>
      </c>
      <c r="GM29">
        <f t="shared" si="49"/>
        <v>12734.07</v>
      </c>
      <c r="GN29">
        <f t="shared" si="50"/>
        <v>12734.07</v>
      </c>
      <c r="GO29">
        <f t="shared" si="51"/>
        <v>0</v>
      </c>
      <c r="GP29">
        <f t="shared" si="52"/>
        <v>0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>
        <f>ROW(EtalonRes!A5)</f>
        <v>5</v>
      </c>
      <c r="E30" s="2" t="s">
        <v>30</v>
      </c>
      <c r="F30" s="2" t="s">
        <v>31</v>
      </c>
      <c r="G30" s="2" t="s">
        <v>32</v>
      </c>
      <c r="H30" s="2" t="s">
        <v>23</v>
      </c>
      <c r="I30" s="2">
        <f>ROUND(6.48/100,9)</f>
        <v>6.4799999999999996E-2</v>
      </c>
      <c r="J30" s="2">
        <v>0</v>
      </c>
      <c r="K30" s="2">
        <f>ROUND(6.48/100,9)</f>
        <v>6.4799999999999996E-2</v>
      </c>
      <c r="L30" s="2"/>
      <c r="M30" s="2"/>
      <c r="N30" s="2"/>
      <c r="O30" s="2">
        <f t="shared" si="21"/>
        <v>116.47</v>
      </c>
      <c r="P30" s="2">
        <f t="shared" si="22"/>
        <v>0</v>
      </c>
      <c r="Q30" s="2">
        <f t="shared" si="23"/>
        <v>113.91</v>
      </c>
      <c r="R30" s="2">
        <f t="shared" si="24"/>
        <v>11.25</v>
      </c>
      <c r="S30" s="2">
        <f t="shared" si="25"/>
        <v>2.56</v>
      </c>
      <c r="T30" s="2">
        <f t="shared" si="26"/>
        <v>0</v>
      </c>
      <c r="U30" s="2">
        <f t="shared" si="27"/>
        <v>0.25064899200000001</v>
      </c>
      <c r="V30" s="2">
        <f t="shared" si="28"/>
        <v>0</v>
      </c>
      <c r="W30" s="2">
        <f t="shared" si="29"/>
        <v>0</v>
      </c>
      <c r="X30" s="2">
        <f t="shared" si="30"/>
        <v>2.5099999999999998</v>
      </c>
      <c r="Y30" s="2">
        <f t="shared" si="31"/>
        <v>1.97</v>
      </c>
      <c r="Z30" s="2"/>
      <c r="AA30" s="2">
        <v>47213639</v>
      </c>
      <c r="AB30" s="2">
        <f t="shared" si="32"/>
        <v>1507.9</v>
      </c>
      <c r="AC30" s="2">
        <f t="shared" si="33"/>
        <v>0</v>
      </c>
      <c r="AD30" s="2">
        <f t="shared" si="34"/>
        <v>1474.7</v>
      </c>
      <c r="AE30" s="2">
        <f t="shared" si="35"/>
        <v>145.69999999999999</v>
      </c>
      <c r="AF30" s="2">
        <f t="shared" si="35"/>
        <v>33.200000000000003</v>
      </c>
      <c r="AG30" s="2">
        <f t="shared" si="36"/>
        <v>0</v>
      </c>
      <c r="AH30" s="2">
        <f t="shared" si="37"/>
        <v>3.2450000000000006</v>
      </c>
      <c r="AI30" s="2">
        <f t="shared" si="37"/>
        <v>0</v>
      </c>
      <c r="AJ30" s="2">
        <f t="shared" si="38"/>
        <v>0</v>
      </c>
      <c r="AK30" s="2">
        <v>1370.78</v>
      </c>
      <c r="AL30" s="2">
        <v>0</v>
      </c>
      <c r="AM30" s="2">
        <v>1340.63</v>
      </c>
      <c r="AN30" s="2">
        <v>132.47999999999999</v>
      </c>
      <c r="AO30" s="2">
        <v>30.15</v>
      </c>
      <c r="AP30" s="2">
        <v>0</v>
      </c>
      <c r="AQ30" s="2">
        <v>2.95</v>
      </c>
      <c r="AR30" s="2">
        <v>0</v>
      </c>
      <c r="AS30" s="2">
        <v>0</v>
      </c>
      <c r="AT30" s="2">
        <v>98</v>
      </c>
      <c r="AU30" s="2">
        <v>77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33</v>
      </c>
      <c r="BK30" s="2"/>
      <c r="BL30" s="2"/>
      <c r="BM30" s="2">
        <v>2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98</v>
      </c>
      <c r="CA30" s="2">
        <v>77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407</v>
      </c>
      <c r="CO30" s="2">
        <v>0</v>
      </c>
      <c r="CP30" s="2">
        <f t="shared" si="39"/>
        <v>116.47</v>
      </c>
      <c r="CQ30" s="2">
        <f t="shared" si="40"/>
        <v>0</v>
      </c>
      <c r="CR30" s="2">
        <f t="shared" si="41"/>
        <v>1757.8</v>
      </c>
      <c r="CS30" s="2">
        <f t="shared" si="42"/>
        <v>173.67</v>
      </c>
      <c r="CT30" s="2">
        <f t="shared" si="43"/>
        <v>39.57</v>
      </c>
      <c r="CU30" s="2">
        <f t="shared" si="44"/>
        <v>0</v>
      </c>
      <c r="CV30" s="2">
        <f t="shared" si="45"/>
        <v>3.8680400000000006</v>
      </c>
      <c r="CW30" s="2">
        <f t="shared" si="46"/>
        <v>0</v>
      </c>
      <c r="CX30" s="2">
        <f t="shared" si="47"/>
        <v>0</v>
      </c>
      <c r="CY30" s="2">
        <f>((S30*BZ30)/100)</f>
        <v>2.5087999999999999</v>
      </c>
      <c r="CZ30" s="2">
        <f>((S30*CA30)/100)</f>
        <v>1.9712000000000001</v>
      </c>
      <c r="DA30" s="2"/>
      <c r="DB30" s="2">
        <v>3</v>
      </c>
      <c r="DC30" s="2" t="s">
        <v>3</v>
      </c>
      <c r="DD30" s="2" t="s">
        <v>3</v>
      </c>
      <c r="DE30" s="2" t="s">
        <v>25</v>
      </c>
      <c r="DF30" s="2" t="s">
        <v>25</v>
      </c>
      <c r="DG30" s="2" t="s">
        <v>25</v>
      </c>
      <c r="DH30" s="2" t="s">
        <v>3</v>
      </c>
      <c r="DI30" s="2" t="s">
        <v>25</v>
      </c>
      <c r="DJ30" s="2" t="s">
        <v>25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23</v>
      </c>
      <c r="DW30" s="2" t="s">
        <v>23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44048532</v>
      </c>
      <c r="EF30" s="2">
        <v>30</v>
      </c>
      <c r="EG30" s="2" t="s">
        <v>26</v>
      </c>
      <c r="EH30" s="2">
        <v>0</v>
      </c>
      <c r="EI30" s="2" t="s">
        <v>3</v>
      </c>
      <c r="EJ30" s="2">
        <v>1</v>
      </c>
      <c r="EK30" s="2">
        <v>2</v>
      </c>
      <c r="EL30" s="2" t="s">
        <v>34</v>
      </c>
      <c r="EM30" s="2" t="s">
        <v>35</v>
      </c>
      <c r="EN30" s="2"/>
      <c r="EO30" s="2" t="s">
        <v>29</v>
      </c>
      <c r="EP30" s="2"/>
      <c r="EQ30" s="2">
        <v>131072</v>
      </c>
      <c r="ER30" s="2">
        <v>1370.78</v>
      </c>
      <c r="ES30" s="2">
        <v>0</v>
      </c>
      <c r="ET30" s="2">
        <v>1340.63</v>
      </c>
      <c r="EU30" s="2">
        <v>132.47999999999999</v>
      </c>
      <c r="EV30" s="2">
        <v>30.15</v>
      </c>
      <c r="EW30" s="2">
        <v>2.95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98</v>
      </c>
      <c r="FY30" s="2">
        <v>77</v>
      </c>
      <c r="FZ30" s="2"/>
      <c r="GA30" s="2" t="s">
        <v>3</v>
      </c>
      <c r="GB30" s="2"/>
      <c r="GC30" s="2"/>
      <c r="GD30" s="2">
        <v>0</v>
      </c>
      <c r="GE30" s="2"/>
      <c r="GF30" s="2">
        <v>-637897174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19.690000000000001</v>
      </c>
      <c r="GL30" s="2">
        <f t="shared" si="48"/>
        <v>0</v>
      </c>
      <c r="GM30" s="2">
        <f t="shared" si="49"/>
        <v>140.63999999999999</v>
      </c>
      <c r="GN30" s="2">
        <f t="shared" si="50"/>
        <v>140.63999999999999</v>
      </c>
      <c r="GO30" s="2">
        <f t="shared" si="51"/>
        <v>0</v>
      </c>
      <c r="GP30" s="2">
        <f t="shared" si="52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D31">
        <f>ROW(EtalonRes!A8)</f>
        <v>8</v>
      </c>
      <c r="E31" t="s">
        <v>30</v>
      </c>
      <c r="F31" t="s">
        <v>31</v>
      </c>
      <c r="G31" t="s">
        <v>32</v>
      </c>
      <c r="H31" t="s">
        <v>23</v>
      </c>
      <c r="I31">
        <f>ROUND(6.48/100,9)</f>
        <v>6.4799999999999996E-2</v>
      </c>
      <c r="J31">
        <v>0</v>
      </c>
      <c r="K31">
        <f>ROUND(6.48/100,9)</f>
        <v>6.4799999999999996E-2</v>
      </c>
      <c r="O31">
        <f t="shared" si="21"/>
        <v>1552.99</v>
      </c>
      <c r="P31">
        <f t="shared" si="22"/>
        <v>0</v>
      </c>
      <c r="Q31">
        <f t="shared" si="23"/>
        <v>1454.63</v>
      </c>
      <c r="R31">
        <f t="shared" si="24"/>
        <v>432.23</v>
      </c>
      <c r="S31">
        <f t="shared" si="25"/>
        <v>98.36</v>
      </c>
      <c r="T31">
        <f t="shared" si="26"/>
        <v>0</v>
      </c>
      <c r="U31">
        <f t="shared" si="27"/>
        <v>0.25064899200000001</v>
      </c>
      <c r="V31">
        <f t="shared" si="28"/>
        <v>0</v>
      </c>
      <c r="W31">
        <f t="shared" si="29"/>
        <v>0</v>
      </c>
      <c r="X31">
        <f t="shared" si="30"/>
        <v>92.46</v>
      </c>
      <c r="Y31">
        <f t="shared" si="31"/>
        <v>50.16</v>
      </c>
      <c r="AA31">
        <v>47213637</v>
      </c>
      <c r="AB31">
        <f t="shared" si="32"/>
        <v>1507.9</v>
      </c>
      <c r="AC31">
        <f t="shared" si="33"/>
        <v>0</v>
      </c>
      <c r="AD31">
        <f t="shared" si="34"/>
        <v>1474.7</v>
      </c>
      <c r="AE31">
        <f t="shared" si="35"/>
        <v>145.69999999999999</v>
      </c>
      <c r="AF31">
        <f t="shared" si="35"/>
        <v>33.200000000000003</v>
      </c>
      <c r="AG31">
        <f t="shared" si="36"/>
        <v>0</v>
      </c>
      <c r="AH31">
        <f t="shared" si="37"/>
        <v>3.2450000000000006</v>
      </c>
      <c r="AI31">
        <f t="shared" si="37"/>
        <v>0</v>
      </c>
      <c r="AJ31">
        <f t="shared" si="38"/>
        <v>0</v>
      </c>
      <c r="AK31">
        <v>1370.78</v>
      </c>
      <c r="AL31">
        <v>0</v>
      </c>
      <c r="AM31">
        <v>1340.63</v>
      </c>
      <c r="AN31">
        <v>132.47999999999999</v>
      </c>
      <c r="AO31">
        <v>30.15</v>
      </c>
      <c r="AP31">
        <v>0</v>
      </c>
      <c r="AQ31">
        <v>2.95</v>
      </c>
      <c r="AR31">
        <v>0</v>
      </c>
      <c r="AS31">
        <v>0</v>
      </c>
      <c r="AT31">
        <v>94</v>
      </c>
      <c r="AU31">
        <v>51</v>
      </c>
      <c r="AV31">
        <v>1.1919999999999999</v>
      </c>
      <c r="AW31">
        <v>1</v>
      </c>
      <c r="AZ31">
        <v>1</v>
      </c>
      <c r="BA31">
        <v>38.42</v>
      </c>
      <c r="BB31">
        <v>12.77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33</v>
      </c>
      <c r="BM31">
        <v>2</v>
      </c>
      <c r="BN31">
        <v>0</v>
      </c>
      <c r="BO31" t="s">
        <v>31</v>
      </c>
      <c r="BP31">
        <v>1</v>
      </c>
      <c r="BQ31">
        <v>30</v>
      </c>
      <c r="BR31">
        <v>0</v>
      </c>
      <c r="BS31">
        <v>38.42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407</v>
      </c>
      <c r="CO31">
        <v>0</v>
      </c>
      <c r="CP31">
        <f t="shared" si="39"/>
        <v>1552.99</v>
      </c>
      <c r="CQ31">
        <f t="shared" si="40"/>
        <v>0</v>
      </c>
      <c r="CR31">
        <f t="shared" si="41"/>
        <v>22446.34</v>
      </c>
      <c r="CS31">
        <f t="shared" si="42"/>
        <v>6672.4</v>
      </c>
      <c r="CT31">
        <f t="shared" si="43"/>
        <v>1520.28</v>
      </c>
      <c r="CU31">
        <f t="shared" si="44"/>
        <v>0</v>
      </c>
      <c r="CV31">
        <f t="shared" si="45"/>
        <v>3.8680400000000006</v>
      </c>
      <c r="CW31">
        <f t="shared" si="46"/>
        <v>0</v>
      </c>
      <c r="CX31">
        <f t="shared" si="47"/>
        <v>0</v>
      </c>
      <c r="CY31">
        <f>S31*(BZ31/100)</f>
        <v>92.458399999999997</v>
      </c>
      <c r="CZ31">
        <f>S31*(CA31/100)</f>
        <v>50.163600000000002</v>
      </c>
      <c r="DB31">
        <v>4</v>
      </c>
      <c r="DC31" t="s">
        <v>3</v>
      </c>
      <c r="DD31" t="s">
        <v>3</v>
      </c>
      <c r="DE31" t="s">
        <v>25</v>
      </c>
      <c r="DF31" t="s">
        <v>25</v>
      </c>
      <c r="DG31" t="s">
        <v>25</v>
      </c>
      <c r="DH31" t="s">
        <v>3</v>
      </c>
      <c r="DI31" t="s">
        <v>25</v>
      </c>
      <c r="DJ31" t="s">
        <v>25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44048532</v>
      </c>
      <c r="EF31">
        <v>30</v>
      </c>
      <c r="EG31" t="s">
        <v>26</v>
      </c>
      <c r="EH31">
        <v>0</v>
      </c>
      <c r="EI31" t="s">
        <v>3</v>
      </c>
      <c r="EJ31">
        <v>1</v>
      </c>
      <c r="EK31">
        <v>2</v>
      </c>
      <c r="EL31" t="s">
        <v>34</v>
      </c>
      <c r="EM31" t="s">
        <v>35</v>
      </c>
      <c r="EO31" t="s">
        <v>29</v>
      </c>
      <c r="EQ31">
        <v>131072</v>
      </c>
      <c r="ER31">
        <v>1370.78</v>
      </c>
      <c r="ES31">
        <v>0</v>
      </c>
      <c r="ET31">
        <v>1340.63</v>
      </c>
      <c r="EU31">
        <v>132.47999999999999</v>
      </c>
      <c r="EV31">
        <v>30.15</v>
      </c>
      <c r="EW31">
        <v>2.95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-637897174</v>
      </c>
      <c r="GG31">
        <v>2</v>
      </c>
      <c r="GH31">
        <v>1</v>
      </c>
      <c r="GI31">
        <v>2</v>
      </c>
      <c r="GJ31">
        <v>0</v>
      </c>
      <c r="GK31">
        <f>ROUND(R31*(S12)/100,2)</f>
        <v>691.57</v>
      </c>
      <c r="GL31">
        <f t="shared" si="48"/>
        <v>0</v>
      </c>
      <c r="GM31">
        <f t="shared" si="49"/>
        <v>2387.1799999999998</v>
      </c>
      <c r="GN31">
        <f t="shared" si="50"/>
        <v>2387.1799999999998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>
        <f>ROW(EtalonRes!A10)</f>
        <v>10</v>
      </c>
      <c r="E32" s="2" t="s">
        <v>36</v>
      </c>
      <c r="F32" s="2" t="s">
        <v>37</v>
      </c>
      <c r="G32" s="2" t="s">
        <v>38</v>
      </c>
      <c r="H32" s="2" t="s">
        <v>23</v>
      </c>
      <c r="I32" s="2">
        <f>ROUND(17.28/100-I28-I30,9)</f>
        <v>5.6160000000000002E-2</v>
      </c>
      <c r="J32" s="2">
        <v>0</v>
      </c>
      <c r="K32" s="2">
        <f>ROUND(17.28/100-I28-I30,9)</f>
        <v>5.6160000000000002E-2</v>
      </c>
      <c r="L32" s="2"/>
      <c r="M32" s="2"/>
      <c r="N32" s="2"/>
      <c r="O32" s="2">
        <f t="shared" si="21"/>
        <v>69.53</v>
      </c>
      <c r="P32" s="2">
        <f t="shared" si="22"/>
        <v>0</v>
      </c>
      <c r="Q32" s="2">
        <f t="shared" si="23"/>
        <v>68.63</v>
      </c>
      <c r="R32" s="2">
        <f t="shared" si="24"/>
        <v>6.77</v>
      </c>
      <c r="S32" s="2">
        <f t="shared" si="25"/>
        <v>0.9</v>
      </c>
      <c r="T32" s="2">
        <f t="shared" si="26"/>
        <v>0</v>
      </c>
      <c r="U32" s="2">
        <f t="shared" si="27"/>
        <v>8.7628020479999999E-2</v>
      </c>
      <c r="V32" s="2">
        <f t="shared" si="28"/>
        <v>0</v>
      </c>
      <c r="W32" s="2">
        <f t="shared" si="29"/>
        <v>0</v>
      </c>
      <c r="X32" s="2">
        <f t="shared" si="30"/>
        <v>0.88</v>
      </c>
      <c r="Y32" s="2">
        <f t="shared" si="31"/>
        <v>0.69</v>
      </c>
      <c r="Z32" s="2"/>
      <c r="AA32" s="2">
        <v>47213639</v>
      </c>
      <c r="AB32" s="2">
        <f t="shared" si="32"/>
        <v>1038.7</v>
      </c>
      <c r="AC32" s="2">
        <f t="shared" si="33"/>
        <v>0</v>
      </c>
      <c r="AD32" s="2">
        <f t="shared" si="34"/>
        <v>1025.3</v>
      </c>
      <c r="AE32" s="2">
        <f t="shared" si="35"/>
        <v>101.1</v>
      </c>
      <c r="AF32" s="2">
        <f t="shared" si="35"/>
        <v>13.4</v>
      </c>
      <c r="AG32" s="2">
        <f t="shared" si="36"/>
        <v>0</v>
      </c>
      <c r="AH32" s="2">
        <f t="shared" si="37"/>
        <v>1.3089999999999999</v>
      </c>
      <c r="AI32" s="2">
        <f t="shared" si="37"/>
        <v>0</v>
      </c>
      <c r="AJ32" s="2">
        <f t="shared" si="38"/>
        <v>0</v>
      </c>
      <c r="AK32" s="2">
        <v>944.22</v>
      </c>
      <c r="AL32" s="2">
        <v>0</v>
      </c>
      <c r="AM32" s="2">
        <v>932.06</v>
      </c>
      <c r="AN32" s="2">
        <v>91.89</v>
      </c>
      <c r="AO32" s="2">
        <v>12.16</v>
      </c>
      <c r="AP32" s="2">
        <v>0</v>
      </c>
      <c r="AQ32" s="2">
        <v>1.19</v>
      </c>
      <c r="AR32" s="2">
        <v>0</v>
      </c>
      <c r="AS32" s="2">
        <v>0</v>
      </c>
      <c r="AT32" s="2">
        <v>98</v>
      </c>
      <c r="AU32" s="2">
        <v>77</v>
      </c>
      <c r="AV32" s="2">
        <v>1.1919999999999999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39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407</v>
      </c>
      <c r="CO32" s="2">
        <v>0</v>
      </c>
      <c r="CP32" s="2">
        <f t="shared" si="39"/>
        <v>69.53</v>
      </c>
      <c r="CQ32" s="2">
        <f t="shared" si="40"/>
        <v>0</v>
      </c>
      <c r="CR32" s="2">
        <f t="shared" si="41"/>
        <v>1222.1499999999999</v>
      </c>
      <c r="CS32" s="2">
        <f t="shared" si="42"/>
        <v>120.51</v>
      </c>
      <c r="CT32" s="2">
        <f t="shared" si="43"/>
        <v>15.97</v>
      </c>
      <c r="CU32" s="2">
        <f t="shared" si="44"/>
        <v>0</v>
      </c>
      <c r="CV32" s="2">
        <f t="shared" si="45"/>
        <v>1.5603279999999999</v>
      </c>
      <c r="CW32" s="2">
        <f t="shared" si="46"/>
        <v>0</v>
      </c>
      <c r="CX32" s="2">
        <f t="shared" si="47"/>
        <v>0</v>
      </c>
      <c r="CY32" s="2">
        <f>((S32*BZ32)/100)</f>
        <v>0.88200000000000001</v>
      </c>
      <c r="CZ32" s="2">
        <f>((S32*CA32)/100)</f>
        <v>0.69299999999999995</v>
      </c>
      <c r="DA32" s="2"/>
      <c r="DB32" s="2">
        <v>5</v>
      </c>
      <c r="DC32" s="2" t="s">
        <v>3</v>
      </c>
      <c r="DD32" s="2" t="s">
        <v>3</v>
      </c>
      <c r="DE32" s="2" t="s">
        <v>25</v>
      </c>
      <c r="DF32" s="2" t="s">
        <v>25</v>
      </c>
      <c r="DG32" s="2" t="s">
        <v>25</v>
      </c>
      <c r="DH32" s="2" t="s">
        <v>3</v>
      </c>
      <c r="DI32" s="2" t="s">
        <v>25</v>
      </c>
      <c r="DJ32" s="2" t="s">
        <v>25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23</v>
      </c>
      <c r="DW32" s="2" t="s">
        <v>23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44048532</v>
      </c>
      <c r="EF32" s="2">
        <v>30</v>
      </c>
      <c r="EG32" s="2" t="s">
        <v>26</v>
      </c>
      <c r="EH32" s="2">
        <v>0</v>
      </c>
      <c r="EI32" s="2" t="s">
        <v>3</v>
      </c>
      <c r="EJ32" s="2">
        <v>1</v>
      </c>
      <c r="EK32" s="2">
        <v>2</v>
      </c>
      <c r="EL32" s="2" t="s">
        <v>34</v>
      </c>
      <c r="EM32" s="2" t="s">
        <v>35</v>
      </c>
      <c r="EN32" s="2"/>
      <c r="EO32" s="2" t="s">
        <v>29</v>
      </c>
      <c r="EP32" s="2"/>
      <c r="EQ32" s="2">
        <v>131072</v>
      </c>
      <c r="ER32" s="2">
        <v>944.22</v>
      </c>
      <c r="ES32" s="2">
        <v>0</v>
      </c>
      <c r="ET32" s="2">
        <v>932.06</v>
      </c>
      <c r="EU32" s="2">
        <v>91.89</v>
      </c>
      <c r="EV32" s="2">
        <v>12.16</v>
      </c>
      <c r="EW32" s="2">
        <v>1.19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0</v>
      </c>
      <c r="GE32" s="2"/>
      <c r="GF32" s="2">
        <v>-36077472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11.85</v>
      </c>
      <c r="GL32" s="2">
        <f t="shared" si="48"/>
        <v>0</v>
      </c>
      <c r="GM32" s="2">
        <f t="shared" si="49"/>
        <v>82.95</v>
      </c>
      <c r="GN32" s="2">
        <f t="shared" si="50"/>
        <v>82.95</v>
      </c>
      <c r="GO32" s="2">
        <f t="shared" si="51"/>
        <v>0</v>
      </c>
      <c r="GP32" s="2">
        <f t="shared" si="5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D33">
        <f>ROW(EtalonRes!A12)</f>
        <v>12</v>
      </c>
      <c r="E33" t="s">
        <v>36</v>
      </c>
      <c r="F33" t="s">
        <v>37</v>
      </c>
      <c r="G33" t="s">
        <v>38</v>
      </c>
      <c r="H33" t="s">
        <v>23</v>
      </c>
      <c r="I33">
        <f>ROUND(17.28/100-I29-I31,9)</f>
        <v>5.6160000000000002E-2</v>
      </c>
      <c r="J33">
        <v>0</v>
      </c>
      <c r="K33">
        <f>ROUND(17.28/100-I29-I31,9)</f>
        <v>5.6160000000000002E-2</v>
      </c>
      <c r="O33">
        <f t="shared" si="21"/>
        <v>912.36</v>
      </c>
      <c r="P33">
        <f t="shared" si="22"/>
        <v>0</v>
      </c>
      <c r="Q33">
        <f t="shared" si="23"/>
        <v>877.78</v>
      </c>
      <c r="R33">
        <f t="shared" si="24"/>
        <v>260.10000000000002</v>
      </c>
      <c r="S33">
        <f t="shared" si="25"/>
        <v>34.58</v>
      </c>
      <c r="T33">
        <f t="shared" si="26"/>
        <v>0</v>
      </c>
      <c r="U33">
        <f t="shared" si="27"/>
        <v>8.7628020479999999E-2</v>
      </c>
      <c r="V33">
        <f t="shared" si="28"/>
        <v>0</v>
      </c>
      <c r="W33">
        <f t="shared" si="29"/>
        <v>0</v>
      </c>
      <c r="X33">
        <f t="shared" si="30"/>
        <v>32.51</v>
      </c>
      <c r="Y33">
        <f t="shared" si="31"/>
        <v>17.64</v>
      </c>
      <c r="AA33">
        <v>47213637</v>
      </c>
      <c r="AB33">
        <f t="shared" si="32"/>
        <v>1038.7</v>
      </c>
      <c r="AC33">
        <f t="shared" si="33"/>
        <v>0</v>
      </c>
      <c r="AD33">
        <f t="shared" si="34"/>
        <v>1025.3</v>
      </c>
      <c r="AE33">
        <f t="shared" si="35"/>
        <v>101.1</v>
      </c>
      <c r="AF33">
        <f t="shared" si="35"/>
        <v>13.4</v>
      </c>
      <c r="AG33">
        <f t="shared" si="36"/>
        <v>0</v>
      </c>
      <c r="AH33">
        <f t="shared" si="37"/>
        <v>1.3089999999999999</v>
      </c>
      <c r="AI33">
        <f t="shared" si="37"/>
        <v>0</v>
      </c>
      <c r="AJ33">
        <f t="shared" si="38"/>
        <v>0</v>
      </c>
      <c r="AK33">
        <v>944.22</v>
      </c>
      <c r="AL33">
        <v>0</v>
      </c>
      <c r="AM33">
        <v>932.06</v>
      </c>
      <c r="AN33">
        <v>91.89</v>
      </c>
      <c r="AO33">
        <v>12.16</v>
      </c>
      <c r="AP33">
        <v>0</v>
      </c>
      <c r="AQ33">
        <v>1.19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38.42</v>
      </c>
      <c r="BB33">
        <v>12.79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39</v>
      </c>
      <c r="BM33">
        <v>2</v>
      </c>
      <c r="BN33">
        <v>0</v>
      </c>
      <c r="BO33" t="s">
        <v>37</v>
      </c>
      <c r="BP33">
        <v>1</v>
      </c>
      <c r="BQ33">
        <v>30</v>
      </c>
      <c r="BR33">
        <v>0</v>
      </c>
      <c r="BS33">
        <v>38.42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407</v>
      </c>
      <c r="CO33">
        <v>0</v>
      </c>
      <c r="CP33">
        <f t="shared" si="39"/>
        <v>912.36</v>
      </c>
      <c r="CQ33">
        <f t="shared" si="40"/>
        <v>0</v>
      </c>
      <c r="CR33">
        <f t="shared" si="41"/>
        <v>15632.06</v>
      </c>
      <c r="CS33">
        <f t="shared" si="42"/>
        <v>4629.99</v>
      </c>
      <c r="CT33">
        <f t="shared" si="43"/>
        <v>613.57000000000005</v>
      </c>
      <c r="CU33">
        <f t="shared" si="44"/>
        <v>0</v>
      </c>
      <c r="CV33">
        <f t="shared" si="45"/>
        <v>1.5603279999999999</v>
      </c>
      <c r="CW33">
        <f t="shared" si="46"/>
        <v>0</v>
      </c>
      <c r="CX33">
        <f t="shared" si="47"/>
        <v>0</v>
      </c>
      <c r="CY33">
        <f>S33*(BZ33/100)</f>
        <v>32.505199999999995</v>
      </c>
      <c r="CZ33">
        <f>S33*(CA33/100)</f>
        <v>17.6358</v>
      </c>
      <c r="DB33">
        <v>6</v>
      </c>
      <c r="DC33" t="s">
        <v>3</v>
      </c>
      <c r="DD33" t="s">
        <v>3</v>
      </c>
      <c r="DE33" t="s">
        <v>25</v>
      </c>
      <c r="DF33" t="s">
        <v>25</v>
      </c>
      <c r="DG33" t="s">
        <v>25</v>
      </c>
      <c r="DH33" t="s">
        <v>3</v>
      </c>
      <c r="DI33" t="s">
        <v>25</v>
      </c>
      <c r="DJ33" t="s">
        <v>25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44048532</v>
      </c>
      <c r="EF33">
        <v>30</v>
      </c>
      <c r="EG33" t="s">
        <v>26</v>
      </c>
      <c r="EH33">
        <v>0</v>
      </c>
      <c r="EI33" t="s">
        <v>3</v>
      </c>
      <c r="EJ33">
        <v>1</v>
      </c>
      <c r="EK33">
        <v>2</v>
      </c>
      <c r="EL33" t="s">
        <v>34</v>
      </c>
      <c r="EM33" t="s">
        <v>35</v>
      </c>
      <c r="EO33" t="s">
        <v>29</v>
      </c>
      <c r="EQ33">
        <v>131072</v>
      </c>
      <c r="ER33">
        <v>944.22</v>
      </c>
      <c r="ES33">
        <v>0</v>
      </c>
      <c r="ET33">
        <v>932.06</v>
      </c>
      <c r="EU33">
        <v>91.89</v>
      </c>
      <c r="EV33">
        <v>12.16</v>
      </c>
      <c r="EW33">
        <v>1.19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-36077472</v>
      </c>
      <c r="GG33">
        <v>2</v>
      </c>
      <c r="GH33">
        <v>1</v>
      </c>
      <c r="GI33">
        <v>2</v>
      </c>
      <c r="GJ33">
        <v>0</v>
      </c>
      <c r="GK33">
        <f>ROUND(R33*(S12)/100,2)</f>
        <v>416.16</v>
      </c>
      <c r="GL33">
        <f t="shared" si="48"/>
        <v>0</v>
      </c>
      <c r="GM33">
        <f t="shared" si="49"/>
        <v>1378.67</v>
      </c>
      <c r="GN33">
        <f t="shared" si="50"/>
        <v>1378.67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>
        <f>ROW(EtalonRes!A13)</f>
        <v>13</v>
      </c>
      <c r="E34" s="2" t="s">
        <v>40</v>
      </c>
      <c r="F34" s="2" t="s">
        <v>41</v>
      </c>
      <c r="G34" s="2" t="s">
        <v>42</v>
      </c>
      <c r="H34" s="2" t="s">
        <v>23</v>
      </c>
      <c r="I34" s="2">
        <f>ROUND(10.8*0.3/100,9)</f>
        <v>3.2399999999999998E-2</v>
      </c>
      <c r="J34" s="2">
        <v>0</v>
      </c>
      <c r="K34" s="2">
        <f>ROUND(10.8*0.3/100,9)</f>
        <v>3.2399999999999998E-2</v>
      </c>
      <c r="L34" s="2"/>
      <c r="M34" s="2"/>
      <c r="N34" s="2"/>
      <c r="O34" s="2">
        <f t="shared" si="21"/>
        <v>46.75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46.75</v>
      </c>
      <c r="T34" s="2">
        <f t="shared" si="26"/>
        <v>0</v>
      </c>
      <c r="U34" s="2">
        <f t="shared" si="27"/>
        <v>4.7610021888</v>
      </c>
      <c r="V34" s="2">
        <f t="shared" si="28"/>
        <v>0</v>
      </c>
      <c r="W34" s="2">
        <f t="shared" si="29"/>
        <v>0</v>
      </c>
      <c r="X34" s="2">
        <f t="shared" si="30"/>
        <v>49.09</v>
      </c>
      <c r="Y34" s="2">
        <f t="shared" si="31"/>
        <v>36</v>
      </c>
      <c r="Z34" s="2"/>
      <c r="AA34" s="2">
        <v>47213639</v>
      </c>
      <c r="AB34" s="2">
        <f t="shared" si="32"/>
        <v>1156.2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5"/>
        <v>1156.2</v>
      </c>
      <c r="AG34" s="2">
        <f t="shared" si="36"/>
        <v>0</v>
      </c>
      <c r="AH34" s="2">
        <f t="shared" si="37"/>
        <v>117.74400000000001</v>
      </c>
      <c r="AI34" s="2">
        <f t="shared" si="37"/>
        <v>0</v>
      </c>
      <c r="AJ34" s="2">
        <f t="shared" si="38"/>
        <v>0</v>
      </c>
      <c r="AK34" s="2">
        <v>1051.1300000000001</v>
      </c>
      <c r="AL34" s="2">
        <v>0</v>
      </c>
      <c r="AM34" s="2">
        <v>0</v>
      </c>
      <c r="AN34" s="2">
        <v>0</v>
      </c>
      <c r="AO34" s="2">
        <v>1051.1300000000001</v>
      </c>
      <c r="AP34" s="2">
        <v>0</v>
      </c>
      <c r="AQ34" s="2">
        <v>107.04</v>
      </c>
      <c r="AR34" s="2">
        <v>0</v>
      </c>
      <c r="AS34" s="2">
        <v>0</v>
      </c>
      <c r="AT34" s="2">
        <v>105</v>
      </c>
      <c r="AU34" s="2">
        <v>77</v>
      </c>
      <c r="AV34" s="2">
        <v>1.248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43</v>
      </c>
      <c r="BK34" s="2"/>
      <c r="BL34" s="2"/>
      <c r="BM34" s="2">
        <v>16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105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407</v>
      </c>
      <c r="CO34" s="2">
        <v>0</v>
      </c>
      <c r="CP34" s="2">
        <f t="shared" si="39"/>
        <v>46.75</v>
      </c>
      <c r="CQ34" s="2">
        <f t="shared" si="40"/>
        <v>0</v>
      </c>
      <c r="CR34" s="2">
        <f t="shared" si="41"/>
        <v>0</v>
      </c>
      <c r="CS34" s="2">
        <f t="shared" si="42"/>
        <v>0</v>
      </c>
      <c r="CT34" s="2">
        <f t="shared" si="43"/>
        <v>1442.94</v>
      </c>
      <c r="CU34" s="2">
        <f t="shared" si="44"/>
        <v>0</v>
      </c>
      <c r="CV34" s="2">
        <f t="shared" si="45"/>
        <v>146.944512</v>
      </c>
      <c r="CW34" s="2">
        <f t="shared" si="46"/>
        <v>0</v>
      </c>
      <c r="CX34" s="2">
        <f t="shared" si="47"/>
        <v>0</v>
      </c>
      <c r="CY34" s="2">
        <f>((S34*BZ34)/100)</f>
        <v>49.087499999999999</v>
      </c>
      <c r="CZ34" s="2">
        <f>((S34*CA34)/100)</f>
        <v>35.997500000000002</v>
      </c>
      <c r="DA34" s="2"/>
      <c r="DB34" s="2">
        <v>7</v>
      </c>
      <c r="DC34" s="2" t="s">
        <v>3</v>
      </c>
      <c r="DD34" s="2" t="s">
        <v>3</v>
      </c>
      <c r="DE34" s="2" t="s">
        <v>25</v>
      </c>
      <c r="DF34" s="2" t="s">
        <v>25</v>
      </c>
      <c r="DG34" s="2" t="s">
        <v>25</v>
      </c>
      <c r="DH34" s="2" t="s">
        <v>3</v>
      </c>
      <c r="DI34" s="2" t="s">
        <v>25</v>
      </c>
      <c r="DJ34" s="2" t="s">
        <v>25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23</v>
      </c>
      <c r="DW34" s="2" t="s">
        <v>23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44048546</v>
      </c>
      <c r="EF34" s="2">
        <v>30</v>
      </c>
      <c r="EG34" s="2" t="s">
        <v>26</v>
      </c>
      <c r="EH34" s="2">
        <v>0</v>
      </c>
      <c r="EI34" s="2" t="s">
        <v>3</v>
      </c>
      <c r="EJ34" s="2">
        <v>1</v>
      </c>
      <c r="EK34" s="2">
        <v>16</v>
      </c>
      <c r="EL34" s="2" t="s">
        <v>27</v>
      </c>
      <c r="EM34" s="2" t="s">
        <v>28</v>
      </c>
      <c r="EN34" s="2"/>
      <c r="EO34" s="2" t="s">
        <v>29</v>
      </c>
      <c r="EP34" s="2"/>
      <c r="EQ34" s="2">
        <v>131072</v>
      </c>
      <c r="ER34" s="2">
        <v>1051.1300000000001</v>
      </c>
      <c r="ES34" s="2">
        <v>0</v>
      </c>
      <c r="ET34" s="2">
        <v>0</v>
      </c>
      <c r="EU34" s="2">
        <v>0</v>
      </c>
      <c r="EV34" s="2">
        <v>1051.1300000000001</v>
      </c>
      <c r="EW34" s="2">
        <v>107.04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105</v>
      </c>
      <c r="FY34" s="2">
        <v>77</v>
      </c>
      <c r="FZ34" s="2"/>
      <c r="GA34" s="2" t="s">
        <v>3</v>
      </c>
      <c r="GB34" s="2"/>
      <c r="GC34" s="2"/>
      <c r="GD34" s="2">
        <v>0</v>
      </c>
      <c r="GE34" s="2"/>
      <c r="GF34" s="2">
        <v>1900561816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8"/>
        <v>0</v>
      </c>
      <c r="GM34" s="2">
        <f t="shared" si="49"/>
        <v>131.84</v>
      </c>
      <c r="GN34" s="2">
        <f t="shared" si="50"/>
        <v>131.84</v>
      </c>
      <c r="GO34" s="2">
        <f t="shared" si="51"/>
        <v>0</v>
      </c>
      <c r="GP34" s="2">
        <f t="shared" si="52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3"/>
        <v>0</v>
      </c>
      <c r="GW34" s="2">
        <v>1</v>
      </c>
      <c r="GX34" s="2">
        <f t="shared" si="54"/>
        <v>0</v>
      </c>
      <c r="GY34" s="2"/>
      <c r="GZ34" s="2"/>
      <c r="HA34" s="2">
        <v>0</v>
      </c>
      <c r="HB34" s="2">
        <v>0</v>
      </c>
      <c r="HC34" s="2">
        <f t="shared" si="5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D35">
        <f>ROW(EtalonRes!A14)</f>
        <v>14</v>
      </c>
      <c r="E35" t="s">
        <v>40</v>
      </c>
      <c r="F35" t="s">
        <v>41</v>
      </c>
      <c r="G35" t="s">
        <v>42</v>
      </c>
      <c r="H35" t="s">
        <v>23</v>
      </c>
      <c r="I35">
        <f>ROUND(10.8*0.3/100,9)</f>
        <v>3.2399999999999998E-2</v>
      </c>
      <c r="J35">
        <v>0</v>
      </c>
      <c r="K35">
        <f>ROUND(10.8*0.3/100,9)</f>
        <v>3.2399999999999998E-2</v>
      </c>
      <c r="O35">
        <f t="shared" si="21"/>
        <v>1796.14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1796.14</v>
      </c>
      <c r="T35">
        <f t="shared" si="26"/>
        <v>0</v>
      </c>
      <c r="U35">
        <f t="shared" si="27"/>
        <v>4.7610021888</v>
      </c>
      <c r="V35">
        <f t="shared" si="28"/>
        <v>0</v>
      </c>
      <c r="W35">
        <f t="shared" si="29"/>
        <v>0</v>
      </c>
      <c r="X35">
        <f t="shared" si="30"/>
        <v>1562.64</v>
      </c>
      <c r="Y35">
        <f t="shared" si="31"/>
        <v>736.42</v>
      </c>
      <c r="AA35">
        <v>47213637</v>
      </c>
      <c r="AB35">
        <f t="shared" si="32"/>
        <v>1156.2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5"/>
        <v>1156.2</v>
      </c>
      <c r="AG35">
        <f t="shared" si="36"/>
        <v>0</v>
      </c>
      <c r="AH35">
        <f t="shared" si="37"/>
        <v>117.74400000000001</v>
      </c>
      <c r="AI35">
        <f t="shared" si="37"/>
        <v>0</v>
      </c>
      <c r="AJ35">
        <f t="shared" si="38"/>
        <v>0</v>
      </c>
      <c r="AK35">
        <v>1051.1300000000001</v>
      </c>
      <c r="AL35">
        <v>0</v>
      </c>
      <c r="AM35">
        <v>0</v>
      </c>
      <c r="AN35">
        <v>0</v>
      </c>
      <c r="AO35">
        <v>1051.1300000000001</v>
      </c>
      <c r="AP35">
        <v>0</v>
      </c>
      <c r="AQ35">
        <v>107.04</v>
      </c>
      <c r="AR35">
        <v>0</v>
      </c>
      <c r="AS35">
        <v>0</v>
      </c>
      <c r="AT35">
        <v>87</v>
      </c>
      <c r="AU35">
        <v>41</v>
      </c>
      <c r="AV35">
        <v>1.248</v>
      </c>
      <c r="AW35">
        <v>1</v>
      </c>
      <c r="AZ35">
        <v>1</v>
      </c>
      <c r="BA35">
        <v>38.42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43</v>
      </c>
      <c r="BM35">
        <v>16</v>
      </c>
      <c r="BN35">
        <v>0</v>
      </c>
      <c r="BO35" t="s">
        <v>41</v>
      </c>
      <c r="BP35">
        <v>1</v>
      </c>
      <c r="BQ35">
        <v>30</v>
      </c>
      <c r="BR35">
        <v>0</v>
      </c>
      <c r="BS35">
        <v>38.42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87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407</v>
      </c>
      <c r="CO35">
        <v>0</v>
      </c>
      <c r="CP35">
        <f t="shared" si="39"/>
        <v>1796.14</v>
      </c>
      <c r="CQ35">
        <f t="shared" si="40"/>
        <v>0</v>
      </c>
      <c r="CR35">
        <f t="shared" si="41"/>
        <v>0</v>
      </c>
      <c r="CS35">
        <f t="shared" si="42"/>
        <v>0</v>
      </c>
      <c r="CT35">
        <f t="shared" si="43"/>
        <v>55437.75</v>
      </c>
      <c r="CU35">
        <f t="shared" si="44"/>
        <v>0</v>
      </c>
      <c r="CV35">
        <f t="shared" si="45"/>
        <v>146.944512</v>
      </c>
      <c r="CW35">
        <f t="shared" si="46"/>
        <v>0</v>
      </c>
      <c r="CX35">
        <f t="shared" si="47"/>
        <v>0</v>
      </c>
      <c r="CY35">
        <f>S35*(BZ35/100)</f>
        <v>1562.6418000000001</v>
      </c>
      <c r="CZ35">
        <f>S35*(CA35/100)</f>
        <v>736.41740000000004</v>
      </c>
      <c r="DB35">
        <v>8</v>
      </c>
      <c r="DC35" t="s">
        <v>3</v>
      </c>
      <c r="DD35" t="s">
        <v>3</v>
      </c>
      <c r="DE35" t="s">
        <v>25</v>
      </c>
      <c r="DF35" t="s">
        <v>25</v>
      </c>
      <c r="DG35" t="s">
        <v>25</v>
      </c>
      <c r="DH35" t="s">
        <v>3</v>
      </c>
      <c r="DI35" t="s">
        <v>25</v>
      </c>
      <c r="DJ35" t="s">
        <v>25</v>
      </c>
      <c r="DK35" t="s">
        <v>3</v>
      </c>
      <c r="DL35" t="s">
        <v>3</v>
      </c>
      <c r="DM35" t="s">
        <v>3</v>
      </c>
      <c r="DN35">
        <v>105</v>
      </c>
      <c r="DO35">
        <v>77</v>
      </c>
      <c r="DP35">
        <v>1.248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44048546</v>
      </c>
      <c r="EF35">
        <v>30</v>
      </c>
      <c r="EG35" t="s">
        <v>26</v>
      </c>
      <c r="EH35">
        <v>0</v>
      </c>
      <c r="EI35" t="s">
        <v>3</v>
      </c>
      <c r="EJ35">
        <v>1</v>
      </c>
      <c r="EK35">
        <v>16</v>
      </c>
      <c r="EL35" t="s">
        <v>27</v>
      </c>
      <c r="EM35" t="s">
        <v>28</v>
      </c>
      <c r="EO35" t="s">
        <v>29</v>
      </c>
      <c r="EQ35">
        <v>131072</v>
      </c>
      <c r="ER35">
        <v>1051.1300000000001</v>
      </c>
      <c r="ES35">
        <v>0</v>
      </c>
      <c r="ET35">
        <v>0</v>
      </c>
      <c r="EU35">
        <v>0</v>
      </c>
      <c r="EV35">
        <v>1051.1300000000001</v>
      </c>
      <c r="EW35">
        <v>107.04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105</v>
      </c>
      <c r="FY35">
        <v>77</v>
      </c>
      <c r="GA35" t="s">
        <v>3</v>
      </c>
      <c r="GD35">
        <v>0</v>
      </c>
      <c r="GF35">
        <v>1900561816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48"/>
        <v>0</v>
      </c>
      <c r="GM35">
        <f t="shared" si="49"/>
        <v>4095.2</v>
      </c>
      <c r="GN35">
        <f t="shared" si="50"/>
        <v>4095.2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>
        <f>ROW(EtalonRes!A16)</f>
        <v>16</v>
      </c>
      <c r="E36" s="2" t="s">
        <v>44</v>
      </c>
      <c r="F36" s="2" t="s">
        <v>37</v>
      </c>
      <c r="G36" s="2" t="s">
        <v>38</v>
      </c>
      <c r="H36" s="2" t="s">
        <v>23</v>
      </c>
      <c r="I36" s="2">
        <f>ROUND(10.8*0.7/100,9)</f>
        <v>7.5600000000000001E-2</v>
      </c>
      <c r="J36" s="2">
        <v>0</v>
      </c>
      <c r="K36" s="2">
        <f>ROUND(10.8*0.7/100,9)</f>
        <v>7.5600000000000001E-2</v>
      </c>
      <c r="L36" s="2"/>
      <c r="M36" s="2"/>
      <c r="N36" s="2"/>
      <c r="O36" s="2">
        <f t="shared" si="21"/>
        <v>83.75</v>
      </c>
      <c r="P36" s="2">
        <f t="shared" si="22"/>
        <v>0</v>
      </c>
      <c r="Q36" s="2">
        <f>(ROUND((ROUND(((((ET36*1.1)*0.9))*AV36*I36),2)*BB36),2)+ROUND((ROUND(((AE36-(((EU36*1.1)*0.9)))*AV36*I36),2)*BS36),2))</f>
        <v>83.15</v>
      </c>
      <c r="R36" s="2">
        <f t="shared" si="24"/>
        <v>8.1999999999999993</v>
      </c>
      <c r="S36" s="2">
        <f t="shared" si="25"/>
        <v>0.6</v>
      </c>
      <c r="T36" s="2">
        <f t="shared" si="26"/>
        <v>0</v>
      </c>
      <c r="U36" s="2">
        <f t="shared" si="27"/>
        <v>5.8980398399999995E-2</v>
      </c>
      <c r="V36" s="2">
        <f t="shared" si="28"/>
        <v>0</v>
      </c>
      <c r="W36" s="2">
        <f t="shared" si="29"/>
        <v>0</v>
      </c>
      <c r="X36" s="2">
        <f t="shared" si="30"/>
        <v>0.59</v>
      </c>
      <c r="Y36" s="2">
        <f t="shared" si="31"/>
        <v>0.46</v>
      </c>
      <c r="Z36" s="2"/>
      <c r="AA36" s="2">
        <v>47213639</v>
      </c>
      <c r="AB36" s="2">
        <f t="shared" si="32"/>
        <v>929.5</v>
      </c>
      <c r="AC36" s="2">
        <f>ROUND(((ES36*1)),1)</f>
        <v>0</v>
      </c>
      <c r="AD36" s="2">
        <f>ROUND((((((ET36*1.1)*0.9))-(((EU36*1.1)*0.9)))+AE36),1)</f>
        <v>922.8</v>
      </c>
      <c r="AE36" s="2">
        <f>ROUND((((EU36*1.1)*0.9)),1)</f>
        <v>91</v>
      </c>
      <c r="AF36" s="2">
        <f>ROUND((((EV36*1.1)*0.5)),1)</f>
        <v>6.7</v>
      </c>
      <c r="AG36" s="2">
        <f t="shared" si="36"/>
        <v>0</v>
      </c>
      <c r="AH36" s="2">
        <f>(((EW36*1.1)*0.5))</f>
        <v>0.65449999999999997</v>
      </c>
      <c r="AI36" s="2">
        <f>(((EX36*1.1)*0.9))</f>
        <v>0</v>
      </c>
      <c r="AJ36" s="2">
        <f t="shared" si="38"/>
        <v>0</v>
      </c>
      <c r="AK36" s="2">
        <v>944.22</v>
      </c>
      <c r="AL36" s="2">
        <v>0</v>
      </c>
      <c r="AM36" s="2">
        <v>932.06</v>
      </c>
      <c r="AN36" s="2">
        <v>91.89</v>
      </c>
      <c r="AO36" s="2">
        <v>12.16</v>
      </c>
      <c r="AP36" s="2">
        <v>0</v>
      </c>
      <c r="AQ36" s="2">
        <v>1.19</v>
      </c>
      <c r="AR36" s="2">
        <v>0</v>
      </c>
      <c r="AS36" s="2">
        <v>0</v>
      </c>
      <c r="AT36" s="2">
        <v>98</v>
      </c>
      <c r="AU36" s="2">
        <v>77</v>
      </c>
      <c r="AV36" s="2">
        <v>1.1919999999999999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39</v>
      </c>
      <c r="BK36" s="2"/>
      <c r="BL36" s="2"/>
      <c r="BM36" s="2">
        <v>2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98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408</v>
      </c>
      <c r="CO36" s="2">
        <v>0</v>
      </c>
      <c r="CP36" s="2">
        <f t="shared" si="39"/>
        <v>83.75</v>
      </c>
      <c r="CQ36" s="2">
        <f t="shared" si="40"/>
        <v>0</v>
      </c>
      <c r="CR36" s="2">
        <f>(ROUND((ROUND(((((ET36*1.1)*0.9))*AV36*1),2)*BB36),2)+ROUND((ROUND(((AE36-(((EU36*1.1)*0.9)))*AV36*1),2)*BS36),2))</f>
        <v>1099.94</v>
      </c>
      <c r="CS36" s="2">
        <f t="shared" si="42"/>
        <v>108.47</v>
      </c>
      <c r="CT36" s="2">
        <f t="shared" si="43"/>
        <v>7.99</v>
      </c>
      <c r="CU36" s="2">
        <f t="shared" si="44"/>
        <v>0</v>
      </c>
      <c r="CV36" s="2">
        <f t="shared" si="45"/>
        <v>0.78016399999999997</v>
      </c>
      <c r="CW36" s="2">
        <f t="shared" si="46"/>
        <v>0</v>
      </c>
      <c r="CX36" s="2">
        <f t="shared" si="47"/>
        <v>0</v>
      </c>
      <c r="CY36" s="2">
        <f>((S36*BZ36)/100)</f>
        <v>0.58799999999999997</v>
      </c>
      <c r="CZ36" s="2">
        <f>((S36*CA36)/100)</f>
        <v>0.46199999999999997</v>
      </c>
      <c r="DA36" s="2"/>
      <c r="DB36" s="2">
        <v>9</v>
      </c>
      <c r="DC36" s="2" t="s">
        <v>3</v>
      </c>
      <c r="DD36" s="2" t="s">
        <v>15</v>
      </c>
      <c r="DE36" s="2" t="s">
        <v>45</v>
      </c>
      <c r="DF36" s="2" t="s">
        <v>45</v>
      </c>
      <c r="DG36" s="2" t="s">
        <v>46</v>
      </c>
      <c r="DH36" s="2" t="s">
        <v>3</v>
      </c>
      <c r="DI36" s="2" t="s">
        <v>46</v>
      </c>
      <c r="DJ36" s="2" t="s">
        <v>45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23</v>
      </c>
      <c r="DW36" s="2" t="s">
        <v>23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44048532</v>
      </c>
      <c r="EF36" s="2">
        <v>30</v>
      </c>
      <c r="EG36" s="2" t="s">
        <v>26</v>
      </c>
      <c r="EH36" s="2">
        <v>0</v>
      </c>
      <c r="EI36" s="2" t="s">
        <v>3</v>
      </c>
      <c r="EJ36" s="2">
        <v>1</v>
      </c>
      <c r="EK36" s="2">
        <v>2</v>
      </c>
      <c r="EL36" s="2" t="s">
        <v>34</v>
      </c>
      <c r="EM36" s="2" t="s">
        <v>35</v>
      </c>
      <c r="EN36" s="2"/>
      <c r="EO36" s="2" t="s">
        <v>47</v>
      </c>
      <c r="EP36" s="2"/>
      <c r="EQ36" s="2">
        <v>131072</v>
      </c>
      <c r="ER36" s="2">
        <v>944.22</v>
      </c>
      <c r="ES36" s="2">
        <v>0</v>
      </c>
      <c r="ET36" s="2">
        <v>932.06</v>
      </c>
      <c r="EU36" s="2">
        <v>91.89</v>
      </c>
      <c r="EV36" s="2">
        <v>12.16</v>
      </c>
      <c r="EW36" s="2">
        <v>1.19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98</v>
      </c>
      <c r="FY36" s="2">
        <v>77</v>
      </c>
      <c r="FZ36" s="2"/>
      <c r="GA36" s="2" t="s">
        <v>3</v>
      </c>
      <c r="GB36" s="2"/>
      <c r="GC36" s="2"/>
      <c r="GD36" s="2">
        <v>0</v>
      </c>
      <c r="GE36" s="2"/>
      <c r="GF36" s="2">
        <v>-36077472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14.35</v>
      </c>
      <c r="GL36" s="2">
        <f t="shared" si="48"/>
        <v>0</v>
      </c>
      <c r="GM36" s="2">
        <f t="shared" si="49"/>
        <v>99.15</v>
      </c>
      <c r="GN36" s="2">
        <f t="shared" si="50"/>
        <v>99.15</v>
      </c>
      <c r="GO36" s="2">
        <f t="shared" si="51"/>
        <v>0</v>
      </c>
      <c r="GP36" s="2">
        <f t="shared" si="52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3"/>
        <v>0</v>
      </c>
      <c r="GW36" s="2">
        <v>1</v>
      </c>
      <c r="GX36" s="2">
        <f t="shared" si="54"/>
        <v>0</v>
      </c>
      <c r="GY36" s="2"/>
      <c r="GZ36" s="2"/>
      <c r="HA36" s="2">
        <v>0</v>
      </c>
      <c r="HB36" s="2">
        <v>0</v>
      </c>
      <c r="HC36" s="2">
        <f t="shared" si="55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D37">
        <f>ROW(EtalonRes!A18)</f>
        <v>18</v>
      </c>
      <c r="E37" t="s">
        <v>44</v>
      </c>
      <c r="F37" t="s">
        <v>37</v>
      </c>
      <c r="G37" t="s">
        <v>38</v>
      </c>
      <c r="H37" t="s">
        <v>23</v>
      </c>
      <c r="I37">
        <f>ROUND(10.8*0.7/100,9)</f>
        <v>7.5600000000000001E-2</v>
      </c>
      <c r="J37">
        <v>0</v>
      </c>
      <c r="K37">
        <f>ROUND(10.8*0.7/100,9)</f>
        <v>7.5600000000000001E-2</v>
      </c>
      <c r="O37">
        <f t="shared" si="21"/>
        <v>1086.54</v>
      </c>
      <c r="P37">
        <f t="shared" si="22"/>
        <v>0</v>
      </c>
      <c r="Q37">
        <f>(ROUND((ROUND(((((ET37*1.1)*0.9))*AV37*I37),2)*BB37),2)+ROUND((ROUND(((AE37-(((EU37*1.1)*0.9)))*AV37*I37),2)*BS37),2))</f>
        <v>1063.49</v>
      </c>
      <c r="R37">
        <f t="shared" si="24"/>
        <v>315.04000000000002</v>
      </c>
      <c r="S37">
        <f t="shared" si="25"/>
        <v>23.05</v>
      </c>
      <c r="T37">
        <f t="shared" si="26"/>
        <v>0</v>
      </c>
      <c r="U37">
        <f t="shared" si="27"/>
        <v>5.8980398399999995E-2</v>
      </c>
      <c r="V37">
        <f t="shared" si="28"/>
        <v>0</v>
      </c>
      <c r="W37">
        <f t="shared" si="29"/>
        <v>0</v>
      </c>
      <c r="X37">
        <f t="shared" si="30"/>
        <v>21.67</v>
      </c>
      <c r="Y37">
        <f t="shared" si="31"/>
        <v>11.76</v>
      </c>
      <c r="AA37">
        <v>47213637</v>
      </c>
      <c r="AB37">
        <f t="shared" si="32"/>
        <v>929.5</v>
      </c>
      <c r="AC37">
        <f>ROUND(((ES37*1)),1)</f>
        <v>0</v>
      </c>
      <c r="AD37">
        <f>ROUND((((((ET37*1.1)*0.9))-(((EU37*1.1)*0.9)))+AE37),1)</f>
        <v>922.8</v>
      </c>
      <c r="AE37">
        <f>ROUND((((EU37*1.1)*0.9)),1)</f>
        <v>91</v>
      </c>
      <c r="AF37">
        <f>ROUND((((EV37*1.1)*0.5)),1)</f>
        <v>6.7</v>
      </c>
      <c r="AG37">
        <f t="shared" si="36"/>
        <v>0</v>
      </c>
      <c r="AH37">
        <f>(((EW37*1.1)*0.5))</f>
        <v>0.65449999999999997</v>
      </c>
      <c r="AI37">
        <f>(((EX37*1.1)*0.9))</f>
        <v>0</v>
      </c>
      <c r="AJ37">
        <f t="shared" si="38"/>
        <v>0</v>
      </c>
      <c r="AK37">
        <v>944.22</v>
      </c>
      <c r="AL37">
        <v>0</v>
      </c>
      <c r="AM37">
        <v>932.06</v>
      </c>
      <c r="AN37">
        <v>91.89</v>
      </c>
      <c r="AO37">
        <v>12.16</v>
      </c>
      <c r="AP37">
        <v>0</v>
      </c>
      <c r="AQ37">
        <v>1.19</v>
      </c>
      <c r="AR37">
        <v>0</v>
      </c>
      <c r="AS37">
        <v>0</v>
      </c>
      <c r="AT37">
        <v>94</v>
      </c>
      <c r="AU37">
        <v>51</v>
      </c>
      <c r="AV37">
        <v>1.1919999999999999</v>
      </c>
      <c r="AW37">
        <v>1</v>
      </c>
      <c r="AZ37">
        <v>1</v>
      </c>
      <c r="BA37">
        <v>38.42</v>
      </c>
      <c r="BB37">
        <v>12.79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39</v>
      </c>
      <c r="BM37">
        <v>2</v>
      </c>
      <c r="BN37">
        <v>0</v>
      </c>
      <c r="BO37" t="s">
        <v>37</v>
      </c>
      <c r="BP37">
        <v>1</v>
      </c>
      <c r="BQ37">
        <v>30</v>
      </c>
      <c r="BR37">
        <v>0</v>
      </c>
      <c r="BS37">
        <v>38.42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408</v>
      </c>
      <c r="CO37">
        <v>0</v>
      </c>
      <c r="CP37">
        <f t="shared" si="39"/>
        <v>1086.54</v>
      </c>
      <c r="CQ37">
        <f t="shared" si="40"/>
        <v>0</v>
      </c>
      <c r="CR37">
        <f>(ROUND((ROUND(((((ET37*1.1)*0.9))*AV37*1),2)*BB37),2)+ROUND((ROUND(((AE37-(((EU37*1.1)*0.9)))*AV37*1),2)*BS37),2))</f>
        <v>14069</v>
      </c>
      <c r="CS37">
        <f t="shared" si="42"/>
        <v>4167.42</v>
      </c>
      <c r="CT37">
        <f t="shared" si="43"/>
        <v>306.98</v>
      </c>
      <c r="CU37">
        <f t="shared" si="44"/>
        <v>0</v>
      </c>
      <c r="CV37">
        <f t="shared" si="45"/>
        <v>0.78016399999999997</v>
      </c>
      <c r="CW37">
        <f t="shared" si="46"/>
        <v>0</v>
      </c>
      <c r="CX37">
        <f t="shared" si="47"/>
        <v>0</v>
      </c>
      <c r="CY37">
        <f>S37*(BZ37/100)</f>
        <v>21.666999999999998</v>
      </c>
      <c r="CZ37">
        <f>S37*(CA37/100)</f>
        <v>11.755500000000001</v>
      </c>
      <c r="DB37">
        <v>11</v>
      </c>
      <c r="DC37" t="s">
        <v>3</v>
      </c>
      <c r="DD37" t="s">
        <v>15</v>
      </c>
      <c r="DE37" t="s">
        <v>45</v>
      </c>
      <c r="DF37" t="s">
        <v>45</v>
      </c>
      <c r="DG37" t="s">
        <v>46</v>
      </c>
      <c r="DH37" t="s">
        <v>3</v>
      </c>
      <c r="DI37" t="s">
        <v>46</v>
      </c>
      <c r="DJ37" t="s">
        <v>45</v>
      </c>
      <c r="DK37" t="s">
        <v>3</v>
      </c>
      <c r="DL37" t="s">
        <v>3</v>
      </c>
      <c r="DM37" t="s">
        <v>3</v>
      </c>
      <c r="DN37">
        <v>98</v>
      </c>
      <c r="DO37">
        <v>77</v>
      </c>
      <c r="DP37">
        <v>1.1919999999999999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44048532</v>
      </c>
      <c r="EF37">
        <v>30</v>
      </c>
      <c r="EG37" t="s">
        <v>26</v>
      </c>
      <c r="EH37">
        <v>0</v>
      </c>
      <c r="EI37" t="s">
        <v>3</v>
      </c>
      <c r="EJ37">
        <v>1</v>
      </c>
      <c r="EK37">
        <v>2</v>
      </c>
      <c r="EL37" t="s">
        <v>34</v>
      </c>
      <c r="EM37" t="s">
        <v>35</v>
      </c>
      <c r="EO37" t="s">
        <v>47</v>
      </c>
      <c r="EQ37">
        <v>131072</v>
      </c>
      <c r="ER37">
        <v>944.22</v>
      </c>
      <c r="ES37">
        <v>0</v>
      </c>
      <c r="ET37">
        <v>932.06</v>
      </c>
      <c r="EU37">
        <v>91.89</v>
      </c>
      <c r="EV37">
        <v>12.16</v>
      </c>
      <c r="EW37">
        <v>1.19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98</v>
      </c>
      <c r="FY37">
        <v>77</v>
      </c>
      <c r="GA37" t="s">
        <v>3</v>
      </c>
      <c r="GD37">
        <v>0</v>
      </c>
      <c r="GF37">
        <v>-36077472</v>
      </c>
      <c r="GG37">
        <v>2</v>
      </c>
      <c r="GH37">
        <v>1</v>
      </c>
      <c r="GI37">
        <v>2</v>
      </c>
      <c r="GJ37">
        <v>0</v>
      </c>
      <c r="GK37">
        <f>ROUND(R37*(S12)/100,2)</f>
        <v>504.06</v>
      </c>
      <c r="GL37">
        <f t="shared" si="48"/>
        <v>0</v>
      </c>
      <c r="GM37">
        <f t="shared" si="49"/>
        <v>1624.03</v>
      </c>
      <c r="GN37">
        <f t="shared" si="50"/>
        <v>1624.03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Раздел</v>
      </c>
      <c r="G39" s="3" t="str">
        <f>IF(G24&lt;&gt;"",G24,"")</f>
        <v>Земляные работы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56">ROUND(AB39,2)</f>
        <v>461.87</v>
      </c>
      <c r="P39" s="3">
        <f t="shared" si="56"/>
        <v>0</v>
      </c>
      <c r="Q39" s="3">
        <f t="shared" si="56"/>
        <v>265.69</v>
      </c>
      <c r="R39" s="3">
        <f t="shared" si="56"/>
        <v>26.22</v>
      </c>
      <c r="S39" s="3">
        <f t="shared" si="56"/>
        <v>196.18</v>
      </c>
      <c r="T39" s="3">
        <f t="shared" si="56"/>
        <v>0</v>
      </c>
      <c r="U39" s="3">
        <f>AH39</f>
        <v>18.871938550079999</v>
      </c>
      <c r="V39" s="3">
        <f>AI39</f>
        <v>0</v>
      </c>
      <c r="W39" s="3">
        <f>ROUND(AJ39,2)</f>
        <v>0</v>
      </c>
      <c r="X39" s="3">
        <f>ROUND(AK39,2)</f>
        <v>205.71</v>
      </c>
      <c r="Y39" s="3">
        <f>ROUND(AL39,2)</f>
        <v>151.05000000000001</v>
      </c>
      <c r="Z39" s="3"/>
      <c r="AA39" s="3"/>
      <c r="AB39" s="3">
        <f>ROUND(SUMIF(AA28:AA37,"=47213639",O28:O37),2)</f>
        <v>461.87</v>
      </c>
      <c r="AC39" s="3">
        <f>ROUND(SUMIF(AA28:AA37,"=47213639",P28:P37),2)</f>
        <v>0</v>
      </c>
      <c r="AD39" s="3">
        <f>ROUND(SUMIF(AA28:AA37,"=47213639",Q28:Q37),2)</f>
        <v>265.69</v>
      </c>
      <c r="AE39" s="3">
        <f>ROUND(SUMIF(AA28:AA37,"=47213639",R28:R37),2)</f>
        <v>26.22</v>
      </c>
      <c r="AF39" s="3">
        <f>ROUND(SUMIF(AA28:AA37,"=47213639",S28:S37),2)</f>
        <v>196.18</v>
      </c>
      <c r="AG39" s="3">
        <f>ROUND(SUMIF(AA28:AA37,"=47213639",T28:T37),2)</f>
        <v>0</v>
      </c>
      <c r="AH39" s="3">
        <f>SUMIF(AA28:AA37,"=47213639",U28:U37)</f>
        <v>18.871938550079999</v>
      </c>
      <c r="AI39" s="3">
        <f>SUMIF(AA28:AA37,"=47213639",V28:V37)</f>
        <v>0</v>
      </c>
      <c r="AJ39" s="3">
        <f>ROUND(SUMIF(AA28:AA37,"=47213639",W28:W37),2)</f>
        <v>0</v>
      </c>
      <c r="AK39" s="3">
        <f>ROUND(SUMIF(AA28:AA37,"=47213639",X28:X37),2)</f>
        <v>205.71</v>
      </c>
      <c r="AL39" s="3">
        <f>ROUND(SUMIF(AA28:AA37,"=47213639",Y28:Y37),2)</f>
        <v>151.05000000000001</v>
      </c>
      <c r="AM39" s="3"/>
      <c r="AN39" s="3"/>
      <c r="AO39" s="3">
        <f t="shared" ref="AO39:BD39" si="57">ROUND(BX39,2)</f>
        <v>0</v>
      </c>
      <c r="AP39" s="3">
        <f t="shared" si="57"/>
        <v>0</v>
      </c>
      <c r="AQ39" s="3">
        <f t="shared" si="57"/>
        <v>0</v>
      </c>
      <c r="AR39" s="3">
        <f t="shared" si="57"/>
        <v>864.52</v>
      </c>
      <c r="AS39" s="3">
        <f t="shared" si="57"/>
        <v>864.52</v>
      </c>
      <c r="AT39" s="3">
        <f t="shared" si="57"/>
        <v>0</v>
      </c>
      <c r="AU39" s="3">
        <f t="shared" si="57"/>
        <v>0</v>
      </c>
      <c r="AV39" s="3">
        <f t="shared" si="57"/>
        <v>0</v>
      </c>
      <c r="AW39" s="3">
        <f t="shared" si="57"/>
        <v>0</v>
      </c>
      <c r="AX39" s="3">
        <f t="shared" si="57"/>
        <v>0</v>
      </c>
      <c r="AY39" s="3">
        <f t="shared" si="57"/>
        <v>0</v>
      </c>
      <c r="AZ39" s="3">
        <f t="shared" si="57"/>
        <v>0</v>
      </c>
      <c r="BA39" s="3">
        <f t="shared" si="57"/>
        <v>0</v>
      </c>
      <c r="BB39" s="3">
        <f t="shared" si="57"/>
        <v>0</v>
      </c>
      <c r="BC39" s="3">
        <f t="shared" si="57"/>
        <v>0</v>
      </c>
      <c r="BD39" s="3">
        <f t="shared" si="57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ROUND(SUMIF(AA28:AA37,"=47213639",FQ28:FQ37),2)</f>
        <v>0</v>
      </c>
      <c r="BY39" s="3">
        <f>ROUND(SUMIF(AA28:AA37,"=47213639",FR28:FR37),2)</f>
        <v>0</v>
      </c>
      <c r="BZ39" s="3">
        <f>ROUND(SUMIF(AA28:AA37,"=47213639",GL28:GL37),2)</f>
        <v>0</v>
      </c>
      <c r="CA39" s="3">
        <f>ROUND(SUMIF(AA28:AA37,"=47213639",GM28:GM37),2)</f>
        <v>864.52</v>
      </c>
      <c r="CB39" s="3">
        <f>ROUND(SUMIF(AA28:AA37,"=47213639",GN28:GN37),2)</f>
        <v>864.52</v>
      </c>
      <c r="CC39" s="3">
        <f>ROUND(SUMIF(AA28:AA37,"=47213639",GO28:GO37),2)</f>
        <v>0</v>
      </c>
      <c r="CD39" s="3">
        <f>ROUND(SUMIF(AA28:AA37,"=47213639",GP28:GP37),2)</f>
        <v>0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ROUND(SUMIF(AA28:AA37,"=47213639",GX28:GX37),2)</f>
        <v>0</v>
      </c>
      <c r="CK39" s="3">
        <f>ROUND(SUMIF(AA28:AA37,"=47213639",GY28:GY37),2)</f>
        <v>0</v>
      </c>
      <c r="CL39" s="3">
        <f>ROUND(SUMIF(AA28:AA37,"=47213639",GZ28:GZ37),2)</f>
        <v>0</v>
      </c>
      <c r="CM39" s="3">
        <f>ROUND(SUMIF(AA28:AA37,"=47213639",HD28:HD37),2)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58">ROUND(DT39,2)</f>
        <v>10933.15</v>
      </c>
      <c r="DH39" s="4">
        <f t="shared" si="58"/>
        <v>0</v>
      </c>
      <c r="DI39" s="4">
        <f t="shared" si="58"/>
        <v>3395.9</v>
      </c>
      <c r="DJ39" s="4">
        <f t="shared" si="58"/>
        <v>1007.37</v>
      </c>
      <c r="DK39" s="4">
        <f t="shared" si="58"/>
        <v>7537.25</v>
      </c>
      <c r="DL39" s="4">
        <f t="shared" si="58"/>
        <v>0</v>
      </c>
      <c r="DM39" s="4">
        <f>DZ39</f>
        <v>18.871938550079999</v>
      </c>
      <c r="DN39" s="4">
        <f>EA39</f>
        <v>0</v>
      </c>
      <c r="DO39" s="4">
        <f>ROUND(EB39,2)</f>
        <v>0</v>
      </c>
      <c r="DP39" s="4">
        <f>ROUND(EC39,2)</f>
        <v>6568.33</v>
      </c>
      <c r="DQ39" s="4">
        <f>ROUND(ED39,2)</f>
        <v>3105.88</v>
      </c>
      <c r="DR39" s="4"/>
      <c r="DS39" s="4"/>
      <c r="DT39" s="4">
        <f>ROUND(SUMIF(AA28:AA37,"=47213637",O28:O37),2)</f>
        <v>10933.15</v>
      </c>
      <c r="DU39" s="4">
        <f>ROUND(SUMIF(AA28:AA37,"=47213637",P28:P37),2)</f>
        <v>0</v>
      </c>
      <c r="DV39" s="4">
        <f>ROUND(SUMIF(AA28:AA37,"=47213637",Q28:Q37),2)</f>
        <v>3395.9</v>
      </c>
      <c r="DW39" s="4">
        <f>ROUND(SUMIF(AA28:AA37,"=47213637",R28:R37),2)</f>
        <v>1007.37</v>
      </c>
      <c r="DX39" s="4">
        <f>ROUND(SUMIF(AA28:AA37,"=47213637",S28:S37),2)</f>
        <v>7537.25</v>
      </c>
      <c r="DY39" s="4">
        <f>ROUND(SUMIF(AA28:AA37,"=47213637",T28:T37),2)</f>
        <v>0</v>
      </c>
      <c r="DZ39" s="4">
        <f>SUMIF(AA28:AA37,"=47213637",U28:U37)</f>
        <v>18.871938550079999</v>
      </c>
      <c r="EA39" s="4">
        <f>SUMIF(AA28:AA37,"=47213637",V28:V37)</f>
        <v>0</v>
      </c>
      <c r="EB39" s="4">
        <f>ROUND(SUMIF(AA28:AA37,"=47213637",W28:W37),2)</f>
        <v>0</v>
      </c>
      <c r="EC39" s="4">
        <f>ROUND(SUMIF(AA28:AA37,"=47213637",X28:X37),2)</f>
        <v>6568.33</v>
      </c>
      <c r="ED39" s="4">
        <f>ROUND(SUMIF(AA28:AA37,"=47213637",Y28:Y37),2)</f>
        <v>3105.88</v>
      </c>
      <c r="EE39" s="4"/>
      <c r="EF39" s="4"/>
      <c r="EG39" s="4">
        <f t="shared" ref="EG39:EV39" si="59">ROUND(FP39,2)</f>
        <v>0</v>
      </c>
      <c r="EH39" s="4">
        <f t="shared" si="59"/>
        <v>0</v>
      </c>
      <c r="EI39" s="4">
        <f t="shared" si="59"/>
        <v>0</v>
      </c>
      <c r="EJ39" s="4">
        <f t="shared" si="59"/>
        <v>22219.15</v>
      </c>
      <c r="EK39" s="4">
        <f t="shared" si="59"/>
        <v>22219.15</v>
      </c>
      <c r="EL39" s="4">
        <f t="shared" si="59"/>
        <v>0</v>
      </c>
      <c r="EM39" s="4">
        <f t="shared" si="59"/>
        <v>0</v>
      </c>
      <c r="EN39" s="4">
        <f t="shared" si="59"/>
        <v>0</v>
      </c>
      <c r="EO39" s="4">
        <f t="shared" si="59"/>
        <v>0</v>
      </c>
      <c r="EP39" s="4">
        <f t="shared" si="59"/>
        <v>0</v>
      </c>
      <c r="EQ39" s="4">
        <f t="shared" si="59"/>
        <v>0</v>
      </c>
      <c r="ER39" s="4">
        <f t="shared" si="59"/>
        <v>0</v>
      </c>
      <c r="ES39" s="4">
        <f t="shared" si="59"/>
        <v>0</v>
      </c>
      <c r="ET39" s="4">
        <f t="shared" si="59"/>
        <v>0</v>
      </c>
      <c r="EU39" s="4">
        <f t="shared" si="59"/>
        <v>0</v>
      </c>
      <c r="EV39" s="4">
        <f t="shared" si="59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ROUND(SUMIF(AA28:AA37,"=47213637",FQ28:FQ37),2)</f>
        <v>0</v>
      </c>
      <c r="FQ39" s="4">
        <f>ROUND(SUMIF(AA28:AA37,"=47213637",FR28:FR37),2)</f>
        <v>0</v>
      </c>
      <c r="FR39" s="4">
        <f>ROUND(SUMIF(AA28:AA37,"=47213637",GL28:GL37),2)</f>
        <v>0</v>
      </c>
      <c r="FS39" s="4">
        <f>ROUND(SUMIF(AA28:AA37,"=47213637",GM28:GM37),2)</f>
        <v>22219.15</v>
      </c>
      <c r="FT39" s="4">
        <f>ROUND(SUMIF(AA28:AA37,"=47213637",GN28:GN37),2)</f>
        <v>22219.15</v>
      </c>
      <c r="FU39" s="4">
        <f>ROUND(SUMIF(AA28:AA37,"=47213637",GO28:GO37),2)</f>
        <v>0</v>
      </c>
      <c r="FV39" s="4">
        <f>ROUND(SUMIF(AA28:AA37,"=47213637",GP28:GP37),2)</f>
        <v>0</v>
      </c>
      <c r="FW39" s="4">
        <f>DU39-FP39</f>
        <v>0</v>
      </c>
      <c r="FX39" s="4">
        <f>DU39-FQ39</f>
        <v>0</v>
      </c>
      <c r="FY39" s="4">
        <f>FP39-FR39</f>
        <v>0</v>
      </c>
      <c r="FZ39" s="4">
        <f>DU39-FP39-FQ39+FR39</f>
        <v>0</v>
      </c>
      <c r="GA39" s="4">
        <f>FQ39-FR39</f>
        <v>0</v>
      </c>
      <c r="GB39" s="4">
        <f>ROUND(SUMIF(AA28:AA37,"=47213637",GX28:GX37),2)</f>
        <v>0</v>
      </c>
      <c r="GC39" s="4">
        <f>ROUND(SUMIF(AA28:AA37,"=47213637",GY28:GY37),2)</f>
        <v>0</v>
      </c>
      <c r="GD39" s="4">
        <f>ROUND(SUMIF(AA28:AA37,"=47213637",GZ28:GZ37),2)</f>
        <v>0</v>
      </c>
      <c r="GE39" s="4">
        <f>ROUND(SUMIF(AA28:AA37,"=47213637",HD28:HD37),2)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461.87</v>
      </c>
      <c r="G41" s="5" t="s">
        <v>48</v>
      </c>
      <c r="H41" s="5" t="s">
        <v>49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10933.15</v>
      </c>
      <c r="Q41" s="5"/>
      <c r="R41" s="5"/>
      <c r="S41" s="5"/>
      <c r="T41" s="5"/>
      <c r="U41" s="5"/>
      <c r="V41" s="5"/>
      <c r="W41" s="5">
        <v>461.87</v>
      </c>
      <c r="X41" s="5">
        <v>1</v>
      </c>
      <c r="Y41" s="5">
        <v>461.87</v>
      </c>
      <c r="Z41" s="5">
        <v>10933.15</v>
      </c>
      <c r="AA41" s="5">
        <v>1</v>
      </c>
      <c r="AB41" s="5">
        <v>10933.15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50</v>
      </c>
      <c r="H42" s="5" t="s">
        <v>51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52</v>
      </c>
      <c r="H43" s="5" t="s">
        <v>53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54</v>
      </c>
      <c r="H44" s="5" t="s">
        <v>55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56</v>
      </c>
      <c r="H45" s="5" t="s">
        <v>57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58</v>
      </c>
      <c r="H46" s="5" t="s">
        <v>59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60</v>
      </c>
      <c r="H47" s="5" t="s">
        <v>61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62</v>
      </c>
      <c r="H48" s="5" t="s">
        <v>63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64</v>
      </c>
      <c r="H49" s="5" t="s">
        <v>65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66</v>
      </c>
      <c r="H50" s="5" t="s">
        <v>67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265.69</v>
      </c>
      <c r="G51" s="5" t="s">
        <v>68</v>
      </c>
      <c r="H51" s="5" t="s">
        <v>69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3395.9</v>
      </c>
      <c r="Q51" s="5"/>
      <c r="R51" s="5"/>
      <c r="S51" s="5"/>
      <c r="T51" s="5"/>
      <c r="U51" s="5"/>
      <c r="V51" s="5"/>
      <c r="W51" s="5">
        <v>265.69</v>
      </c>
      <c r="X51" s="5">
        <v>1</v>
      </c>
      <c r="Y51" s="5">
        <v>265.69</v>
      </c>
      <c r="Z51" s="5">
        <v>3395.9</v>
      </c>
      <c r="AA51" s="5">
        <v>1</v>
      </c>
      <c r="AB51" s="5">
        <v>3395.9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70</v>
      </c>
      <c r="H52" s="5" t="s">
        <v>71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26.22</v>
      </c>
      <c r="G53" s="5" t="s">
        <v>72</v>
      </c>
      <c r="H53" s="5" t="s">
        <v>73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1007.37</v>
      </c>
      <c r="Q53" s="5"/>
      <c r="R53" s="5"/>
      <c r="S53" s="5"/>
      <c r="T53" s="5"/>
      <c r="U53" s="5"/>
      <c r="V53" s="5"/>
      <c r="W53" s="5">
        <v>26.22</v>
      </c>
      <c r="X53" s="5">
        <v>1</v>
      </c>
      <c r="Y53" s="5">
        <v>26.22</v>
      </c>
      <c r="Z53" s="5">
        <v>1007.37</v>
      </c>
      <c r="AA53" s="5">
        <v>1</v>
      </c>
      <c r="AB53" s="5">
        <v>1007.37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196.18</v>
      </c>
      <c r="G54" s="5" t="s">
        <v>74</v>
      </c>
      <c r="H54" s="5" t="s">
        <v>75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7537.25</v>
      </c>
      <c r="Q54" s="5"/>
      <c r="R54" s="5"/>
      <c r="S54" s="5"/>
      <c r="T54" s="5"/>
      <c r="U54" s="5"/>
      <c r="V54" s="5"/>
      <c r="W54" s="5">
        <v>196.18</v>
      </c>
      <c r="X54" s="5">
        <v>1</v>
      </c>
      <c r="Y54" s="5">
        <v>196.18</v>
      </c>
      <c r="Z54" s="5">
        <v>7537.25</v>
      </c>
      <c r="AA54" s="5">
        <v>1</v>
      </c>
      <c r="AB54" s="5">
        <v>7537.25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76</v>
      </c>
      <c r="H55" s="5" t="s">
        <v>77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864.52</v>
      </c>
      <c r="G56" s="5" t="s">
        <v>78</v>
      </c>
      <c r="H56" s="5" t="s">
        <v>79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22219.15</v>
      </c>
      <c r="Q56" s="5"/>
      <c r="R56" s="5"/>
      <c r="S56" s="5"/>
      <c r="T56" s="5"/>
      <c r="U56" s="5"/>
      <c r="V56" s="5"/>
      <c r="W56" s="5">
        <v>864.52</v>
      </c>
      <c r="X56" s="5">
        <v>1</v>
      </c>
      <c r="Y56" s="5">
        <v>864.52</v>
      </c>
      <c r="Z56" s="5">
        <v>22219.15</v>
      </c>
      <c r="AA56" s="5">
        <v>1</v>
      </c>
      <c r="AB56" s="5">
        <v>22219.15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80</v>
      </c>
      <c r="H57" s="5" t="s">
        <v>81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82</v>
      </c>
      <c r="H58" s="5" t="s">
        <v>83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84</v>
      </c>
      <c r="H59" s="5" t="s">
        <v>85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86</v>
      </c>
      <c r="H60" s="5" t="s">
        <v>87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18.871938550079999</v>
      </c>
      <c r="G61" s="5" t="s">
        <v>88</v>
      </c>
      <c r="H61" s="5" t="s">
        <v>89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-1</v>
      </c>
      <c r="P61" s="5">
        <f>Source!DM39</f>
        <v>18.871938550079999</v>
      </c>
      <c r="Q61" s="5"/>
      <c r="R61" s="5"/>
      <c r="S61" s="5"/>
      <c r="T61" s="5"/>
      <c r="U61" s="5"/>
      <c r="V61" s="5"/>
      <c r="W61" s="5">
        <v>18.871938550079999</v>
      </c>
      <c r="X61" s="5">
        <v>1</v>
      </c>
      <c r="Y61" s="5">
        <v>18.871938550079999</v>
      </c>
      <c r="Z61" s="5">
        <v>18.871938550079999</v>
      </c>
      <c r="AA61" s="5">
        <v>1</v>
      </c>
      <c r="AB61" s="5">
        <v>18.871938550079999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</v>
      </c>
      <c r="G62" s="5" t="s">
        <v>90</v>
      </c>
      <c r="H62" s="5" t="s">
        <v>91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-1</v>
      </c>
      <c r="P62" s="5">
        <f>Source!DN39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92</v>
      </c>
      <c r="H63" s="5" t="s">
        <v>93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94</v>
      </c>
      <c r="H64" s="5" t="s">
        <v>95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205.71</v>
      </c>
      <c r="G65" s="5" t="s">
        <v>96</v>
      </c>
      <c r="H65" s="5" t="s">
        <v>97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6568.33</v>
      </c>
      <c r="Q65" s="5"/>
      <c r="R65" s="5"/>
      <c r="S65" s="5"/>
      <c r="T65" s="5"/>
      <c r="U65" s="5"/>
      <c r="V65" s="5"/>
      <c r="W65" s="5">
        <v>205.71</v>
      </c>
      <c r="X65" s="5">
        <v>1</v>
      </c>
      <c r="Y65" s="5">
        <v>205.71</v>
      </c>
      <c r="Z65" s="5">
        <v>6568.33</v>
      </c>
      <c r="AA65" s="5">
        <v>1</v>
      </c>
      <c r="AB65" s="5">
        <v>6568.33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151.05000000000001</v>
      </c>
      <c r="G66" s="5" t="s">
        <v>98</v>
      </c>
      <c r="H66" s="5" t="s">
        <v>99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3105.88</v>
      </c>
      <c r="Q66" s="5"/>
      <c r="R66" s="5"/>
      <c r="S66" s="5"/>
      <c r="T66" s="5"/>
      <c r="U66" s="5"/>
      <c r="V66" s="5"/>
      <c r="W66" s="5">
        <v>151.05000000000001</v>
      </c>
      <c r="X66" s="5">
        <v>1</v>
      </c>
      <c r="Y66" s="5">
        <v>151.05000000000001</v>
      </c>
      <c r="Z66" s="5">
        <v>3105.88</v>
      </c>
      <c r="AA66" s="5">
        <v>1</v>
      </c>
      <c r="AB66" s="5">
        <v>3105.88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864.52</v>
      </c>
      <c r="G67" s="5" t="s">
        <v>100</v>
      </c>
      <c r="H67" s="5" t="s">
        <v>101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22219.15</v>
      </c>
      <c r="Q67" s="5"/>
      <c r="R67" s="5"/>
      <c r="S67" s="5"/>
      <c r="T67" s="5"/>
      <c r="U67" s="5"/>
      <c r="V67" s="5"/>
      <c r="W67" s="5">
        <v>864.52</v>
      </c>
      <c r="X67" s="5">
        <v>1</v>
      </c>
      <c r="Y67" s="5">
        <v>864.52</v>
      </c>
      <c r="Z67" s="5">
        <v>22219.15</v>
      </c>
      <c r="AA67" s="5">
        <v>1</v>
      </c>
      <c r="AB67" s="5">
        <v>22219.15</v>
      </c>
    </row>
    <row r="69" spans="1:255" x14ac:dyDescent="0.2">
      <c r="A69" s="1">
        <v>4</v>
      </c>
      <c r="B69" s="1">
        <v>1</v>
      </c>
      <c r="C69" s="1"/>
      <c r="D69" s="1">
        <f>ROW(A92)</f>
        <v>92</v>
      </c>
      <c r="E69" s="1"/>
      <c r="F69" s="1" t="s">
        <v>18</v>
      </c>
      <c r="G69" s="1" t="s">
        <v>102</v>
      </c>
      <c r="H69" s="1" t="s">
        <v>3</v>
      </c>
      <c r="I69" s="1">
        <v>0</v>
      </c>
      <c r="J69" s="1"/>
      <c r="K69" s="1">
        <v>-1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>
        <v>0</v>
      </c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15</v>
      </c>
      <c r="BD69" s="1" t="s">
        <v>16</v>
      </c>
      <c r="BE69" s="1" t="s">
        <v>16</v>
      </c>
      <c r="BF69" s="1" t="s">
        <v>16</v>
      </c>
      <c r="BG69" s="1" t="s">
        <v>3</v>
      </c>
      <c r="BH69" s="1" t="s">
        <v>16</v>
      </c>
      <c r="BI69" s="1" t="s">
        <v>16</v>
      </c>
      <c r="BJ69" s="1" t="s">
        <v>3</v>
      </c>
      <c r="BK69" s="1" t="s">
        <v>3</v>
      </c>
      <c r="BL69" s="1" t="s">
        <v>3</v>
      </c>
      <c r="BM69" s="1" t="s">
        <v>15</v>
      </c>
      <c r="BN69" s="1" t="s">
        <v>16</v>
      </c>
      <c r="BO69" s="1" t="s">
        <v>405</v>
      </c>
      <c r="BP69" s="1" t="s">
        <v>17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55" x14ac:dyDescent="0.2">
      <c r="A71" s="3">
        <v>52</v>
      </c>
      <c r="B71" s="3">
        <f t="shared" ref="B71:G71" si="60">B92</f>
        <v>1</v>
      </c>
      <c r="C71" s="3">
        <f t="shared" si="60"/>
        <v>4</v>
      </c>
      <c r="D71" s="3">
        <f t="shared" si="60"/>
        <v>69</v>
      </c>
      <c r="E71" s="3">
        <f t="shared" si="60"/>
        <v>0</v>
      </c>
      <c r="F71" s="3" t="str">
        <f t="shared" si="60"/>
        <v>Раздел</v>
      </c>
      <c r="G71" s="3" t="str">
        <f t="shared" si="60"/>
        <v>Монтажные работы</v>
      </c>
      <c r="H71" s="3"/>
      <c r="I71" s="3"/>
      <c r="J71" s="3"/>
      <c r="K71" s="3"/>
      <c r="L71" s="3"/>
      <c r="M71" s="3"/>
      <c r="N71" s="3"/>
      <c r="O71" s="3">
        <f t="shared" ref="O71:AT71" si="61">O92</f>
        <v>29633.51</v>
      </c>
      <c r="P71" s="3">
        <f t="shared" si="61"/>
        <v>28274.84</v>
      </c>
      <c r="Q71" s="3">
        <f t="shared" si="61"/>
        <v>666.16</v>
      </c>
      <c r="R71" s="3">
        <f t="shared" si="61"/>
        <v>95.81</v>
      </c>
      <c r="S71" s="3">
        <f t="shared" si="61"/>
        <v>692.51</v>
      </c>
      <c r="T71" s="3">
        <f t="shared" si="61"/>
        <v>0</v>
      </c>
      <c r="U71" s="3">
        <f t="shared" si="61"/>
        <v>55.225683568000008</v>
      </c>
      <c r="V71" s="3">
        <f t="shared" si="61"/>
        <v>0</v>
      </c>
      <c r="W71" s="3">
        <f t="shared" si="61"/>
        <v>0</v>
      </c>
      <c r="X71" s="3">
        <f t="shared" si="61"/>
        <v>775.62</v>
      </c>
      <c r="Y71" s="3">
        <f t="shared" si="61"/>
        <v>484.76</v>
      </c>
      <c r="Z71" s="3">
        <f t="shared" si="61"/>
        <v>0</v>
      </c>
      <c r="AA71" s="3">
        <f t="shared" si="61"/>
        <v>0</v>
      </c>
      <c r="AB71" s="3">
        <f t="shared" si="61"/>
        <v>29633.51</v>
      </c>
      <c r="AC71" s="3">
        <f t="shared" si="61"/>
        <v>28274.84</v>
      </c>
      <c r="AD71" s="3">
        <f t="shared" si="61"/>
        <v>666.16</v>
      </c>
      <c r="AE71" s="3">
        <f t="shared" si="61"/>
        <v>95.81</v>
      </c>
      <c r="AF71" s="3">
        <f t="shared" si="61"/>
        <v>692.51</v>
      </c>
      <c r="AG71" s="3">
        <f t="shared" si="61"/>
        <v>0</v>
      </c>
      <c r="AH71" s="3">
        <f t="shared" si="61"/>
        <v>55.225683568000008</v>
      </c>
      <c r="AI71" s="3">
        <f t="shared" si="61"/>
        <v>0</v>
      </c>
      <c r="AJ71" s="3">
        <f t="shared" si="61"/>
        <v>0</v>
      </c>
      <c r="AK71" s="3">
        <f t="shared" si="61"/>
        <v>775.62</v>
      </c>
      <c r="AL71" s="3">
        <f t="shared" si="61"/>
        <v>484.76</v>
      </c>
      <c r="AM71" s="3">
        <f t="shared" si="61"/>
        <v>0</v>
      </c>
      <c r="AN71" s="3">
        <f t="shared" si="61"/>
        <v>0</v>
      </c>
      <c r="AO71" s="3">
        <f t="shared" si="61"/>
        <v>0</v>
      </c>
      <c r="AP71" s="3">
        <f t="shared" si="61"/>
        <v>0</v>
      </c>
      <c r="AQ71" s="3">
        <f t="shared" si="61"/>
        <v>0</v>
      </c>
      <c r="AR71" s="3">
        <f t="shared" si="61"/>
        <v>31061.56</v>
      </c>
      <c r="AS71" s="3">
        <f t="shared" si="61"/>
        <v>739.2</v>
      </c>
      <c r="AT71" s="3">
        <f t="shared" si="61"/>
        <v>30322.36</v>
      </c>
      <c r="AU71" s="3">
        <f t="shared" ref="AU71:BZ71" si="62">AU92</f>
        <v>0</v>
      </c>
      <c r="AV71" s="3">
        <f t="shared" si="62"/>
        <v>28274.84</v>
      </c>
      <c r="AW71" s="3">
        <f t="shared" si="62"/>
        <v>28274.84</v>
      </c>
      <c r="AX71" s="3">
        <f t="shared" si="62"/>
        <v>0</v>
      </c>
      <c r="AY71" s="3">
        <f t="shared" si="62"/>
        <v>28274.84</v>
      </c>
      <c r="AZ71" s="3">
        <f t="shared" si="62"/>
        <v>0</v>
      </c>
      <c r="BA71" s="3">
        <f t="shared" si="62"/>
        <v>0</v>
      </c>
      <c r="BB71" s="3">
        <f t="shared" si="62"/>
        <v>0</v>
      </c>
      <c r="BC71" s="3">
        <f t="shared" si="62"/>
        <v>0</v>
      </c>
      <c r="BD71" s="3">
        <f t="shared" si="62"/>
        <v>0</v>
      </c>
      <c r="BE71" s="3">
        <f t="shared" si="62"/>
        <v>0</v>
      </c>
      <c r="BF71" s="3">
        <f t="shared" si="62"/>
        <v>0</v>
      </c>
      <c r="BG71" s="3">
        <f t="shared" si="62"/>
        <v>0</v>
      </c>
      <c r="BH71" s="3">
        <f t="shared" si="62"/>
        <v>0</v>
      </c>
      <c r="BI71" s="3">
        <f t="shared" si="62"/>
        <v>0</v>
      </c>
      <c r="BJ71" s="3">
        <f t="shared" si="62"/>
        <v>0</v>
      </c>
      <c r="BK71" s="3">
        <f t="shared" si="62"/>
        <v>0</v>
      </c>
      <c r="BL71" s="3">
        <f t="shared" si="62"/>
        <v>0</v>
      </c>
      <c r="BM71" s="3">
        <f t="shared" si="62"/>
        <v>0</v>
      </c>
      <c r="BN71" s="3">
        <f t="shared" si="62"/>
        <v>0</v>
      </c>
      <c r="BO71" s="3">
        <f t="shared" si="62"/>
        <v>0</v>
      </c>
      <c r="BP71" s="3">
        <f t="shared" si="62"/>
        <v>0</v>
      </c>
      <c r="BQ71" s="3">
        <f t="shared" si="62"/>
        <v>0</v>
      </c>
      <c r="BR71" s="3">
        <f t="shared" si="62"/>
        <v>0</v>
      </c>
      <c r="BS71" s="3">
        <f t="shared" si="62"/>
        <v>0</v>
      </c>
      <c r="BT71" s="3">
        <f t="shared" si="62"/>
        <v>0</v>
      </c>
      <c r="BU71" s="3">
        <f t="shared" si="62"/>
        <v>0</v>
      </c>
      <c r="BV71" s="3">
        <f t="shared" si="62"/>
        <v>0</v>
      </c>
      <c r="BW71" s="3">
        <f t="shared" si="62"/>
        <v>0</v>
      </c>
      <c r="BX71" s="3">
        <f t="shared" si="62"/>
        <v>0</v>
      </c>
      <c r="BY71" s="3">
        <f t="shared" si="62"/>
        <v>0</v>
      </c>
      <c r="BZ71" s="3">
        <f t="shared" si="62"/>
        <v>0</v>
      </c>
      <c r="CA71" s="3">
        <f t="shared" ref="CA71:DF71" si="63">CA92</f>
        <v>31061.56</v>
      </c>
      <c r="CB71" s="3">
        <f t="shared" si="63"/>
        <v>739.2</v>
      </c>
      <c r="CC71" s="3">
        <f t="shared" si="63"/>
        <v>30322.36</v>
      </c>
      <c r="CD71" s="3">
        <f t="shared" si="63"/>
        <v>0</v>
      </c>
      <c r="CE71" s="3">
        <f t="shared" si="63"/>
        <v>28274.84</v>
      </c>
      <c r="CF71" s="3">
        <f t="shared" si="63"/>
        <v>28274.84</v>
      </c>
      <c r="CG71" s="3">
        <f t="shared" si="63"/>
        <v>0</v>
      </c>
      <c r="CH71" s="3">
        <f t="shared" si="63"/>
        <v>28274.84</v>
      </c>
      <c r="CI71" s="3">
        <f t="shared" si="63"/>
        <v>0</v>
      </c>
      <c r="CJ71" s="3">
        <f t="shared" si="63"/>
        <v>0</v>
      </c>
      <c r="CK71" s="3">
        <f t="shared" si="63"/>
        <v>0</v>
      </c>
      <c r="CL71" s="3">
        <f t="shared" si="63"/>
        <v>0</v>
      </c>
      <c r="CM71" s="3">
        <f t="shared" si="63"/>
        <v>0</v>
      </c>
      <c r="CN71" s="3">
        <f t="shared" si="63"/>
        <v>0</v>
      </c>
      <c r="CO71" s="3">
        <f t="shared" si="63"/>
        <v>0</v>
      </c>
      <c r="CP71" s="3">
        <f t="shared" si="63"/>
        <v>0</v>
      </c>
      <c r="CQ71" s="3">
        <f t="shared" si="63"/>
        <v>0</v>
      </c>
      <c r="CR71" s="3">
        <f t="shared" si="63"/>
        <v>0</v>
      </c>
      <c r="CS71" s="3">
        <f t="shared" si="63"/>
        <v>0</v>
      </c>
      <c r="CT71" s="3">
        <f t="shared" si="63"/>
        <v>0</v>
      </c>
      <c r="CU71" s="3">
        <f t="shared" si="63"/>
        <v>0</v>
      </c>
      <c r="CV71" s="3">
        <f t="shared" si="63"/>
        <v>0</v>
      </c>
      <c r="CW71" s="3">
        <f t="shared" si="63"/>
        <v>0</v>
      </c>
      <c r="CX71" s="3">
        <f t="shared" si="63"/>
        <v>0</v>
      </c>
      <c r="CY71" s="3">
        <f t="shared" si="63"/>
        <v>0</v>
      </c>
      <c r="CZ71" s="3">
        <f t="shared" si="63"/>
        <v>0</v>
      </c>
      <c r="DA71" s="3">
        <f t="shared" si="63"/>
        <v>0</v>
      </c>
      <c r="DB71" s="3">
        <f t="shared" si="63"/>
        <v>0</v>
      </c>
      <c r="DC71" s="3">
        <f t="shared" si="63"/>
        <v>0</v>
      </c>
      <c r="DD71" s="3">
        <f t="shared" si="63"/>
        <v>0</v>
      </c>
      <c r="DE71" s="3">
        <f t="shared" si="63"/>
        <v>0</v>
      </c>
      <c r="DF71" s="3">
        <f t="shared" si="63"/>
        <v>0</v>
      </c>
      <c r="DG71" s="4">
        <f t="shared" ref="DG71:EL71" si="64">DG92</f>
        <v>299285.82</v>
      </c>
      <c r="DH71" s="4">
        <f t="shared" si="64"/>
        <v>263886.94</v>
      </c>
      <c r="DI71" s="4">
        <f t="shared" si="64"/>
        <v>8940.94</v>
      </c>
      <c r="DJ71" s="4">
        <f t="shared" si="64"/>
        <v>3681.02</v>
      </c>
      <c r="DK71" s="4">
        <f t="shared" si="64"/>
        <v>26457.94</v>
      </c>
      <c r="DL71" s="4">
        <f t="shared" si="64"/>
        <v>0</v>
      </c>
      <c r="DM71" s="4">
        <f t="shared" si="64"/>
        <v>54.930443568000001</v>
      </c>
      <c r="DN71" s="4">
        <f t="shared" si="64"/>
        <v>0</v>
      </c>
      <c r="DO71" s="4">
        <f t="shared" si="64"/>
        <v>0</v>
      </c>
      <c r="DP71" s="4">
        <f t="shared" si="64"/>
        <v>24341.3</v>
      </c>
      <c r="DQ71" s="4">
        <f t="shared" si="64"/>
        <v>11376.92</v>
      </c>
      <c r="DR71" s="4">
        <f t="shared" si="64"/>
        <v>0</v>
      </c>
      <c r="DS71" s="4">
        <f t="shared" si="64"/>
        <v>0</v>
      </c>
      <c r="DT71" s="4">
        <f t="shared" si="64"/>
        <v>299285.82</v>
      </c>
      <c r="DU71" s="4">
        <f t="shared" si="64"/>
        <v>263886.94</v>
      </c>
      <c r="DV71" s="4">
        <f t="shared" si="64"/>
        <v>8940.94</v>
      </c>
      <c r="DW71" s="4">
        <f t="shared" si="64"/>
        <v>3681.02</v>
      </c>
      <c r="DX71" s="4">
        <f t="shared" si="64"/>
        <v>26457.94</v>
      </c>
      <c r="DY71" s="4">
        <f t="shared" si="64"/>
        <v>0</v>
      </c>
      <c r="DZ71" s="4">
        <f t="shared" si="64"/>
        <v>54.930443568000001</v>
      </c>
      <c r="EA71" s="4">
        <f t="shared" si="64"/>
        <v>0</v>
      </c>
      <c r="EB71" s="4">
        <f t="shared" si="64"/>
        <v>0</v>
      </c>
      <c r="EC71" s="4">
        <f t="shared" si="64"/>
        <v>24341.3</v>
      </c>
      <c r="ED71" s="4">
        <f t="shared" si="64"/>
        <v>11376.92</v>
      </c>
      <c r="EE71" s="4">
        <f t="shared" si="64"/>
        <v>0</v>
      </c>
      <c r="EF71" s="4">
        <f t="shared" si="64"/>
        <v>0</v>
      </c>
      <c r="EG71" s="4">
        <f t="shared" si="64"/>
        <v>0</v>
      </c>
      <c r="EH71" s="4">
        <f t="shared" si="64"/>
        <v>0</v>
      </c>
      <c r="EI71" s="4">
        <f t="shared" si="64"/>
        <v>0</v>
      </c>
      <c r="EJ71" s="4">
        <f t="shared" si="64"/>
        <v>340893.67</v>
      </c>
      <c r="EK71" s="4">
        <f t="shared" si="64"/>
        <v>5684.45</v>
      </c>
      <c r="EL71" s="4">
        <f t="shared" si="64"/>
        <v>335209.21999999997</v>
      </c>
      <c r="EM71" s="4">
        <f t="shared" ref="EM71:FR71" si="65">EM92</f>
        <v>0</v>
      </c>
      <c r="EN71" s="4">
        <f t="shared" si="65"/>
        <v>263886.94</v>
      </c>
      <c r="EO71" s="4">
        <f t="shared" si="65"/>
        <v>263886.94</v>
      </c>
      <c r="EP71" s="4">
        <f t="shared" si="65"/>
        <v>0</v>
      </c>
      <c r="EQ71" s="4">
        <f t="shared" si="65"/>
        <v>263886.94</v>
      </c>
      <c r="ER71" s="4">
        <f t="shared" si="65"/>
        <v>0</v>
      </c>
      <c r="ES71" s="4">
        <f t="shared" si="65"/>
        <v>0</v>
      </c>
      <c r="ET71" s="4">
        <f t="shared" si="65"/>
        <v>0</v>
      </c>
      <c r="EU71" s="4">
        <f t="shared" si="65"/>
        <v>0</v>
      </c>
      <c r="EV71" s="4">
        <f t="shared" si="65"/>
        <v>0</v>
      </c>
      <c r="EW71" s="4">
        <f t="shared" si="65"/>
        <v>0</v>
      </c>
      <c r="EX71" s="4">
        <f t="shared" si="65"/>
        <v>0</v>
      </c>
      <c r="EY71" s="4">
        <f t="shared" si="65"/>
        <v>0</v>
      </c>
      <c r="EZ71" s="4">
        <f t="shared" si="65"/>
        <v>0</v>
      </c>
      <c r="FA71" s="4">
        <f t="shared" si="65"/>
        <v>0</v>
      </c>
      <c r="FB71" s="4">
        <f t="shared" si="65"/>
        <v>0</v>
      </c>
      <c r="FC71" s="4">
        <f t="shared" si="65"/>
        <v>0</v>
      </c>
      <c r="FD71" s="4">
        <f t="shared" si="65"/>
        <v>0</v>
      </c>
      <c r="FE71" s="4">
        <f t="shared" si="65"/>
        <v>0</v>
      </c>
      <c r="FF71" s="4">
        <f t="shared" si="65"/>
        <v>0</v>
      </c>
      <c r="FG71" s="4">
        <f t="shared" si="65"/>
        <v>0</v>
      </c>
      <c r="FH71" s="4">
        <f t="shared" si="65"/>
        <v>0</v>
      </c>
      <c r="FI71" s="4">
        <f t="shared" si="65"/>
        <v>0</v>
      </c>
      <c r="FJ71" s="4">
        <f t="shared" si="65"/>
        <v>0</v>
      </c>
      <c r="FK71" s="4">
        <f t="shared" si="65"/>
        <v>0</v>
      </c>
      <c r="FL71" s="4">
        <f t="shared" si="65"/>
        <v>0</v>
      </c>
      <c r="FM71" s="4">
        <f t="shared" si="65"/>
        <v>0</v>
      </c>
      <c r="FN71" s="4">
        <f t="shared" si="65"/>
        <v>0</v>
      </c>
      <c r="FO71" s="4">
        <f t="shared" si="65"/>
        <v>0</v>
      </c>
      <c r="FP71" s="4">
        <f t="shared" si="65"/>
        <v>0</v>
      </c>
      <c r="FQ71" s="4">
        <f t="shared" si="65"/>
        <v>0</v>
      </c>
      <c r="FR71" s="4">
        <f t="shared" si="65"/>
        <v>0</v>
      </c>
      <c r="FS71" s="4">
        <f t="shared" ref="FS71:GX71" si="66">FS92</f>
        <v>340893.67</v>
      </c>
      <c r="FT71" s="4">
        <f t="shared" si="66"/>
        <v>5684.45</v>
      </c>
      <c r="FU71" s="4">
        <f t="shared" si="66"/>
        <v>335209.21999999997</v>
      </c>
      <c r="FV71" s="4">
        <f t="shared" si="66"/>
        <v>0</v>
      </c>
      <c r="FW71" s="4">
        <f t="shared" si="66"/>
        <v>263886.94</v>
      </c>
      <c r="FX71" s="4">
        <f t="shared" si="66"/>
        <v>263886.94</v>
      </c>
      <c r="FY71" s="4">
        <f t="shared" si="66"/>
        <v>0</v>
      </c>
      <c r="FZ71" s="4">
        <f t="shared" si="66"/>
        <v>263886.94</v>
      </c>
      <c r="GA71" s="4">
        <f t="shared" si="66"/>
        <v>0</v>
      </c>
      <c r="GB71" s="4">
        <f t="shared" si="66"/>
        <v>0</v>
      </c>
      <c r="GC71" s="4">
        <f t="shared" si="66"/>
        <v>0</v>
      </c>
      <c r="GD71" s="4">
        <f t="shared" si="66"/>
        <v>0</v>
      </c>
      <c r="GE71" s="4">
        <f t="shared" si="66"/>
        <v>0</v>
      </c>
      <c r="GF71" s="4">
        <f t="shared" si="66"/>
        <v>0</v>
      </c>
      <c r="GG71" s="4">
        <f t="shared" si="66"/>
        <v>0</v>
      </c>
      <c r="GH71" s="4">
        <f t="shared" si="66"/>
        <v>0</v>
      </c>
      <c r="GI71" s="4">
        <f t="shared" si="66"/>
        <v>0</v>
      </c>
      <c r="GJ71" s="4">
        <f t="shared" si="66"/>
        <v>0</v>
      </c>
      <c r="GK71" s="4">
        <f t="shared" si="66"/>
        <v>0</v>
      </c>
      <c r="GL71" s="4">
        <f t="shared" si="66"/>
        <v>0</v>
      </c>
      <c r="GM71" s="4">
        <f t="shared" si="66"/>
        <v>0</v>
      </c>
      <c r="GN71" s="4">
        <f t="shared" si="66"/>
        <v>0</v>
      </c>
      <c r="GO71" s="4">
        <f t="shared" si="66"/>
        <v>0</v>
      </c>
      <c r="GP71" s="4">
        <f t="shared" si="66"/>
        <v>0</v>
      </c>
      <c r="GQ71" s="4">
        <f t="shared" si="66"/>
        <v>0</v>
      </c>
      <c r="GR71" s="4">
        <f t="shared" si="66"/>
        <v>0</v>
      </c>
      <c r="GS71" s="4">
        <f t="shared" si="66"/>
        <v>0</v>
      </c>
      <c r="GT71" s="4">
        <f t="shared" si="66"/>
        <v>0</v>
      </c>
      <c r="GU71" s="4">
        <f t="shared" si="66"/>
        <v>0</v>
      </c>
      <c r="GV71" s="4">
        <f t="shared" si="66"/>
        <v>0</v>
      </c>
      <c r="GW71" s="4">
        <f t="shared" si="66"/>
        <v>0</v>
      </c>
      <c r="GX71" s="4">
        <f t="shared" si="66"/>
        <v>0</v>
      </c>
    </row>
    <row r="73" spans="1:255" x14ac:dyDescent="0.2">
      <c r="A73" s="2">
        <v>17</v>
      </c>
      <c r="B73" s="2">
        <v>1</v>
      </c>
      <c r="C73" s="2"/>
      <c r="D73" s="2">
        <f>ROW(EtalonRes!A21)</f>
        <v>21</v>
      </c>
      <c r="E73" s="2" t="s">
        <v>103</v>
      </c>
      <c r="F73" s="2" t="s">
        <v>104</v>
      </c>
      <c r="G73" s="2" t="s">
        <v>105</v>
      </c>
      <c r="H73" s="2" t="s">
        <v>106</v>
      </c>
      <c r="I73" s="2">
        <f>ROUND(72/100,9)</f>
        <v>0.72</v>
      </c>
      <c r="J73" s="2">
        <v>0</v>
      </c>
      <c r="K73" s="2">
        <f>ROUND(72/100,9)</f>
        <v>0.72</v>
      </c>
      <c r="L73" s="2"/>
      <c r="M73" s="2"/>
      <c r="N73" s="2"/>
      <c r="O73" s="2">
        <f t="shared" ref="O73:O90" si="67">ROUND(CP73,2)</f>
        <v>384.2</v>
      </c>
      <c r="P73" s="2">
        <f t="shared" ref="P73:P90" si="68">ROUND((ROUND((AC73*AW73*I73),2)*BC73),2)</f>
        <v>0</v>
      </c>
      <c r="Q73" s="2">
        <f>(ROUND((ROUND((((ET73*1.1))*AV73*I73),2)*BB73),2)+ROUND((ROUND(((AE73-((EU73*1.1)))*AV73*I73),2)*BS73),2))</f>
        <v>320.90000000000003</v>
      </c>
      <c r="R73" s="2">
        <f t="shared" ref="R73:R90" si="69">ROUND((ROUND((AE73*AV73*I73),2)*BS73),2)</f>
        <v>48.71</v>
      </c>
      <c r="S73" s="2">
        <f t="shared" ref="S73:S90" si="70">ROUND((ROUND((AF73*AV73*I73),2)*BA73),2)</f>
        <v>63.3</v>
      </c>
      <c r="T73" s="2">
        <f t="shared" ref="T73:T90" si="71">ROUND(CU73*I73,2)</f>
        <v>0</v>
      </c>
      <c r="U73" s="2">
        <f t="shared" ref="U73:U90" si="72">CV73*I73</f>
        <v>5.1379891200000003</v>
      </c>
      <c r="V73" s="2">
        <f t="shared" ref="V73:V90" si="73">CW73*I73</f>
        <v>0</v>
      </c>
      <c r="W73" s="2">
        <f t="shared" ref="W73:W90" si="74">ROUND(CX73*I73,2)</f>
        <v>0</v>
      </c>
      <c r="X73" s="2">
        <f t="shared" ref="X73:X90" si="75">ROUND(CY73,2)</f>
        <v>70.900000000000006</v>
      </c>
      <c r="Y73" s="2">
        <f t="shared" ref="Y73:Y90" si="76">ROUND(CZ73,2)</f>
        <v>44.31</v>
      </c>
      <c r="Z73" s="2"/>
      <c r="AA73" s="2">
        <v>47213639</v>
      </c>
      <c r="AB73" s="2">
        <f t="shared" ref="AB73:AB90" si="77">ROUND((AC73+AD73+AF73),1)</f>
        <v>500.1</v>
      </c>
      <c r="AC73" s="2">
        <f t="shared" ref="AC73:AC90" si="78">ROUND((ES73),1)</f>
        <v>0</v>
      </c>
      <c r="AD73" s="2">
        <f>ROUND(((((ET73*1.1))-((EU73*1.1)))+AE73),1)</f>
        <v>417.7</v>
      </c>
      <c r="AE73" s="2">
        <f t="shared" ref="AE73:AF76" si="79">ROUND(((EU73*1.1)),1)</f>
        <v>63.4</v>
      </c>
      <c r="AF73" s="2">
        <f t="shared" si="79"/>
        <v>82.4</v>
      </c>
      <c r="AG73" s="2">
        <f t="shared" ref="AG73:AG90" si="80">ROUND((AP73),1)</f>
        <v>0</v>
      </c>
      <c r="AH73" s="2">
        <f t="shared" ref="AH73:AI76" si="81">((EW73*1.1))</f>
        <v>6.6880000000000006</v>
      </c>
      <c r="AI73" s="2">
        <f t="shared" si="81"/>
        <v>0</v>
      </c>
      <c r="AJ73" s="2">
        <f t="shared" ref="AJ73:AJ90" si="82">(AS73)</f>
        <v>0</v>
      </c>
      <c r="AK73" s="2">
        <v>454.68</v>
      </c>
      <c r="AL73" s="2">
        <v>0</v>
      </c>
      <c r="AM73" s="2">
        <v>379.77</v>
      </c>
      <c r="AN73" s="2">
        <v>57.67</v>
      </c>
      <c r="AO73" s="2">
        <v>74.91</v>
      </c>
      <c r="AP73" s="2">
        <v>0</v>
      </c>
      <c r="AQ73" s="2">
        <v>6.08</v>
      </c>
      <c r="AR73" s="2">
        <v>0</v>
      </c>
      <c r="AS73" s="2">
        <v>0</v>
      </c>
      <c r="AT73" s="2">
        <v>112</v>
      </c>
      <c r="AU73" s="2">
        <v>70</v>
      </c>
      <c r="AV73" s="2">
        <v>1.0669999999999999</v>
      </c>
      <c r="AW73" s="2">
        <v>1.081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2</v>
      </c>
      <c r="BJ73" s="2" t="s">
        <v>107</v>
      </c>
      <c r="BK73" s="2"/>
      <c r="BL73" s="2"/>
      <c r="BM73" s="2">
        <v>318</v>
      </c>
      <c r="BN73" s="2">
        <v>0</v>
      </c>
      <c r="BO73" s="2" t="s">
        <v>3</v>
      </c>
      <c r="BP73" s="2">
        <v>0</v>
      </c>
      <c r="BQ73" s="2">
        <v>40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112</v>
      </c>
      <c r="CA73" s="2">
        <v>70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407</v>
      </c>
      <c r="CO73" s="2">
        <v>0</v>
      </c>
      <c r="CP73" s="2">
        <f t="shared" ref="CP73:CP90" si="83">(P73+Q73+S73)</f>
        <v>384.20000000000005</v>
      </c>
      <c r="CQ73" s="2">
        <f t="shared" ref="CQ73:CQ90" si="84">ROUND((ROUND((AC73*AW73*1),2)*BC73),2)</f>
        <v>0</v>
      </c>
      <c r="CR73" s="2">
        <f>(ROUND((ROUND((((ET73*1.1))*AV73*1),2)*BB73),2)+ROUND((ROUND(((AE73-((EU73*1.1)))*AV73*1),2)*BS73),2))</f>
        <v>445.7</v>
      </c>
      <c r="CS73" s="2">
        <f t="shared" ref="CS73:CS90" si="85">ROUND((ROUND((AE73*AV73*1),2)*BS73),2)</f>
        <v>67.650000000000006</v>
      </c>
      <c r="CT73" s="2">
        <f t="shared" ref="CT73:CT90" si="86">ROUND((ROUND((AF73*AV73*1),2)*BA73),2)</f>
        <v>87.92</v>
      </c>
      <c r="CU73" s="2">
        <f t="shared" ref="CU73:CU90" si="87">AG73</f>
        <v>0</v>
      </c>
      <c r="CV73" s="2">
        <f t="shared" ref="CV73:CV90" si="88">(AH73*AV73)</f>
        <v>7.1360960000000002</v>
      </c>
      <c r="CW73" s="2">
        <f t="shared" ref="CW73:CW90" si="89">AI73</f>
        <v>0</v>
      </c>
      <c r="CX73" s="2">
        <f t="shared" ref="CX73:CX90" si="90">AJ73</f>
        <v>0</v>
      </c>
      <c r="CY73" s="2">
        <f>((S73*BZ73)/100)</f>
        <v>70.896000000000001</v>
      </c>
      <c r="CZ73" s="2">
        <f>((S73*CA73)/100)</f>
        <v>44.31</v>
      </c>
      <c r="DA73" s="2"/>
      <c r="DB73" s="2">
        <v>13</v>
      </c>
      <c r="DC73" s="2" t="s">
        <v>3</v>
      </c>
      <c r="DD73" s="2" t="s">
        <v>3</v>
      </c>
      <c r="DE73" s="2" t="s">
        <v>25</v>
      </c>
      <c r="DF73" s="2" t="s">
        <v>25</v>
      </c>
      <c r="DG73" s="2" t="s">
        <v>25</v>
      </c>
      <c r="DH73" s="2" t="s">
        <v>3</v>
      </c>
      <c r="DI73" s="2" t="s">
        <v>25</v>
      </c>
      <c r="DJ73" s="2" t="s">
        <v>25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106</v>
      </c>
      <c r="DW73" s="2" t="s">
        <v>106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44048804</v>
      </c>
      <c r="EF73" s="2">
        <v>40</v>
      </c>
      <c r="EG73" s="2" t="s">
        <v>108</v>
      </c>
      <c r="EH73" s="2">
        <v>0</v>
      </c>
      <c r="EI73" s="2" t="s">
        <v>3</v>
      </c>
      <c r="EJ73" s="2">
        <v>2</v>
      </c>
      <c r="EK73" s="2">
        <v>318</v>
      </c>
      <c r="EL73" s="2" t="s">
        <v>109</v>
      </c>
      <c r="EM73" s="2" t="s">
        <v>110</v>
      </c>
      <c r="EN73" s="2"/>
      <c r="EO73" s="2" t="s">
        <v>29</v>
      </c>
      <c r="EP73" s="2"/>
      <c r="EQ73" s="2">
        <v>131072</v>
      </c>
      <c r="ER73" s="2">
        <v>454.68</v>
      </c>
      <c r="ES73" s="2">
        <v>0</v>
      </c>
      <c r="ET73" s="2">
        <v>379.77</v>
      </c>
      <c r="EU73" s="2">
        <v>57.67</v>
      </c>
      <c r="EV73" s="2">
        <v>74.91</v>
      </c>
      <c r="EW73" s="2">
        <v>6.08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112</v>
      </c>
      <c r="FY73" s="2">
        <v>70</v>
      </c>
      <c r="FZ73" s="2"/>
      <c r="GA73" s="2" t="s">
        <v>3</v>
      </c>
      <c r="GB73" s="2"/>
      <c r="GC73" s="2"/>
      <c r="GD73" s="2">
        <v>0</v>
      </c>
      <c r="GE73" s="2"/>
      <c r="GF73" s="2">
        <v>-1718725109</v>
      </c>
      <c r="GG73" s="2">
        <v>2</v>
      </c>
      <c r="GH73" s="2">
        <v>1</v>
      </c>
      <c r="GI73" s="2">
        <v>-2</v>
      </c>
      <c r="GJ73" s="2">
        <v>0</v>
      </c>
      <c r="GK73" s="2">
        <f>ROUND(R73*(R12)/100,2)</f>
        <v>85.24</v>
      </c>
      <c r="GL73" s="2">
        <f t="shared" ref="GL73:GL90" si="91">ROUND(IF(AND(BH73=3,BI73=3,FS73&lt;&gt;0),P73,0),2)</f>
        <v>0</v>
      </c>
      <c r="GM73" s="2">
        <f t="shared" ref="GM73:GM90" si="92">ROUND(O73+X73+Y73+GK73,2)+GX73</f>
        <v>584.65</v>
      </c>
      <c r="GN73" s="2">
        <f t="shared" ref="GN73:GN90" si="93">IF(OR(BI73=0,BI73=1),GM73-GX73,0)</f>
        <v>0</v>
      </c>
      <c r="GO73" s="2">
        <f t="shared" ref="GO73:GO90" si="94">IF(BI73=2,GM73-GX73,0)</f>
        <v>584.65</v>
      </c>
      <c r="GP73" s="2">
        <f t="shared" ref="GP73:GP90" si="95">IF(BI73=4,GM73-GX73,0)</f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ref="GV73:GV90" si="96">ROUND((GT73),1)</f>
        <v>0</v>
      </c>
      <c r="GW73" s="2">
        <v>1</v>
      </c>
      <c r="GX73" s="2">
        <f t="shared" ref="GX73:GX90" si="97">ROUND(HC73*I73,2)</f>
        <v>0</v>
      </c>
      <c r="GY73" s="2"/>
      <c r="GZ73" s="2"/>
      <c r="HA73" s="2">
        <v>0</v>
      </c>
      <c r="HB73" s="2">
        <v>0</v>
      </c>
      <c r="HC73" s="2">
        <f t="shared" ref="HC73:HC90" si="98">GV73*GW73</f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D74">
        <f>ROW(EtalonRes!A24)</f>
        <v>24</v>
      </c>
      <c r="E74" t="s">
        <v>103</v>
      </c>
      <c r="F74" t="s">
        <v>104</v>
      </c>
      <c r="G74" t="s">
        <v>105</v>
      </c>
      <c r="H74" t="s">
        <v>106</v>
      </c>
      <c r="I74">
        <f>ROUND(72/100,9)</f>
        <v>0.72</v>
      </c>
      <c r="J74">
        <v>0</v>
      </c>
      <c r="K74">
        <f>ROUND(72/100,9)</f>
        <v>0.72</v>
      </c>
      <c r="O74">
        <f t="shared" si="67"/>
        <v>6814.74</v>
      </c>
      <c r="P74">
        <f t="shared" si="68"/>
        <v>0</v>
      </c>
      <c r="Q74">
        <f>(ROUND((ROUND((((ET74*1.1))*AV74*I74),2)*BB74),2)+ROUND((ROUND(((AE74-((EU74*1.1)))*AV74*I74),2)*BS74),2))</f>
        <v>4382.75</v>
      </c>
      <c r="R74">
        <f t="shared" si="69"/>
        <v>1871.44</v>
      </c>
      <c r="S74">
        <f t="shared" si="70"/>
        <v>2431.9899999999998</v>
      </c>
      <c r="T74">
        <f t="shared" si="71"/>
        <v>0</v>
      </c>
      <c r="U74">
        <f t="shared" si="72"/>
        <v>5.1379891200000003</v>
      </c>
      <c r="V74">
        <f t="shared" si="73"/>
        <v>0</v>
      </c>
      <c r="W74">
        <f t="shared" si="74"/>
        <v>0</v>
      </c>
      <c r="X74">
        <f t="shared" si="75"/>
        <v>2237.4299999999998</v>
      </c>
      <c r="Y74">
        <f t="shared" si="76"/>
        <v>1045.76</v>
      </c>
      <c r="AA74">
        <v>47213637</v>
      </c>
      <c r="AB74">
        <f t="shared" si="77"/>
        <v>500.1</v>
      </c>
      <c r="AC74">
        <f t="shared" si="78"/>
        <v>0</v>
      </c>
      <c r="AD74">
        <f>ROUND(((((ET74*1.1))-((EU74*1.1)))+AE74),1)</f>
        <v>417.7</v>
      </c>
      <c r="AE74">
        <f t="shared" si="79"/>
        <v>63.4</v>
      </c>
      <c r="AF74">
        <f t="shared" si="79"/>
        <v>82.4</v>
      </c>
      <c r="AG74">
        <f t="shared" si="80"/>
        <v>0</v>
      </c>
      <c r="AH74">
        <f t="shared" si="81"/>
        <v>6.6880000000000006</v>
      </c>
      <c r="AI74">
        <f t="shared" si="81"/>
        <v>0</v>
      </c>
      <c r="AJ74">
        <f t="shared" si="82"/>
        <v>0</v>
      </c>
      <c r="AK74">
        <v>454.68</v>
      </c>
      <c r="AL74">
        <v>0</v>
      </c>
      <c r="AM74">
        <v>379.77</v>
      </c>
      <c r="AN74">
        <v>57.67</v>
      </c>
      <c r="AO74">
        <v>74.91</v>
      </c>
      <c r="AP74">
        <v>0</v>
      </c>
      <c r="AQ74">
        <v>6.08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38.42</v>
      </c>
      <c r="BB74">
        <v>13.66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107</v>
      </c>
      <c r="BM74">
        <v>318</v>
      </c>
      <c r="BN74">
        <v>0</v>
      </c>
      <c r="BO74" t="s">
        <v>104</v>
      </c>
      <c r="BP74">
        <v>1</v>
      </c>
      <c r="BQ74">
        <v>40</v>
      </c>
      <c r="BR74">
        <v>0</v>
      </c>
      <c r="BS74">
        <v>38.42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407</v>
      </c>
      <c r="CO74">
        <v>0</v>
      </c>
      <c r="CP74">
        <f t="shared" si="83"/>
        <v>6814.74</v>
      </c>
      <c r="CQ74">
        <f t="shared" si="84"/>
        <v>0</v>
      </c>
      <c r="CR74">
        <f>(ROUND((ROUND((((ET74*1.1))*AV74*1),2)*BB74),2)+ROUND((ROUND(((AE74-((EU74*1.1)))*AV74*1),2)*BS74),2))</f>
        <v>6087.27</v>
      </c>
      <c r="CS74">
        <f t="shared" si="85"/>
        <v>2599.11</v>
      </c>
      <c r="CT74">
        <f t="shared" si="86"/>
        <v>3377.89</v>
      </c>
      <c r="CU74">
        <f t="shared" si="87"/>
        <v>0</v>
      </c>
      <c r="CV74">
        <f t="shared" si="88"/>
        <v>7.1360960000000002</v>
      </c>
      <c r="CW74">
        <f t="shared" si="89"/>
        <v>0</v>
      </c>
      <c r="CX74">
        <f t="shared" si="90"/>
        <v>0</v>
      </c>
      <c r="CY74">
        <f>S74*(BZ74/100)</f>
        <v>2237.4308000000001</v>
      </c>
      <c r="CZ74">
        <f>S74*(CA74/100)</f>
        <v>1045.7556999999999</v>
      </c>
      <c r="DB74">
        <v>14</v>
      </c>
      <c r="DC74" t="s">
        <v>3</v>
      </c>
      <c r="DD74" t="s">
        <v>3</v>
      </c>
      <c r="DE74" t="s">
        <v>25</v>
      </c>
      <c r="DF74" t="s">
        <v>25</v>
      </c>
      <c r="DG74" t="s">
        <v>25</v>
      </c>
      <c r="DH74" t="s">
        <v>3</v>
      </c>
      <c r="DI74" t="s">
        <v>25</v>
      </c>
      <c r="DJ74" t="s">
        <v>25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106</v>
      </c>
      <c r="DW74" t="s">
        <v>106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44048804</v>
      </c>
      <c r="EF74">
        <v>40</v>
      </c>
      <c r="EG74" t="s">
        <v>108</v>
      </c>
      <c r="EH74">
        <v>0</v>
      </c>
      <c r="EI74" t="s">
        <v>3</v>
      </c>
      <c r="EJ74">
        <v>2</v>
      </c>
      <c r="EK74">
        <v>318</v>
      </c>
      <c r="EL74" t="s">
        <v>109</v>
      </c>
      <c r="EM74" t="s">
        <v>110</v>
      </c>
      <c r="EO74" t="s">
        <v>29</v>
      </c>
      <c r="EQ74">
        <v>131072</v>
      </c>
      <c r="ER74">
        <v>454.68</v>
      </c>
      <c r="ES74">
        <v>0</v>
      </c>
      <c r="ET74">
        <v>379.77</v>
      </c>
      <c r="EU74">
        <v>57.67</v>
      </c>
      <c r="EV74">
        <v>74.91</v>
      </c>
      <c r="EW74">
        <v>6.08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112</v>
      </c>
      <c r="FY74">
        <v>70</v>
      </c>
      <c r="GA74" t="s">
        <v>3</v>
      </c>
      <c r="GD74">
        <v>0</v>
      </c>
      <c r="GF74">
        <v>-1718725109</v>
      </c>
      <c r="GG74">
        <v>2</v>
      </c>
      <c r="GH74">
        <v>1</v>
      </c>
      <c r="GI74">
        <v>2</v>
      </c>
      <c r="GJ74">
        <v>0</v>
      </c>
      <c r="GK74">
        <f>ROUND(R74*(S12)/100,2)</f>
        <v>2994.3</v>
      </c>
      <c r="GL74">
        <f t="shared" si="91"/>
        <v>0</v>
      </c>
      <c r="GM74">
        <f t="shared" si="92"/>
        <v>13092.23</v>
      </c>
      <c r="GN74">
        <f t="shared" si="93"/>
        <v>0</v>
      </c>
      <c r="GO74">
        <f t="shared" si="94"/>
        <v>13092.23</v>
      </c>
      <c r="GP74">
        <f t="shared" si="95"/>
        <v>0</v>
      </c>
      <c r="GR74">
        <v>0</v>
      </c>
      <c r="GS74">
        <v>3</v>
      </c>
      <c r="GT74">
        <v>0</v>
      </c>
      <c r="GU74" t="s">
        <v>3</v>
      </c>
      <c r="GV74">
        <f t="shared" si="96"/>
        <v>0</v>
      </c>
      <c r="GW74">
        <v>1</v>
      </c>
      <c r="GX74">
        <f t="shared" si="97"/>
        <v>0</v>
      </c>
      <c r="HA74">
        <v>0</v>
      </c>
      <c r="HB74">
        <v>0</v>
      </c>
      <c r="HC74">
        <f t="shared" si="98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ROW(SmtRes!A2)</f>
        <v>2</v>
      </c>
      <c r="D75" s="2">
        <f>ROW(EtalonRes!A27)</f>
        <v>27</v>
      </c>
      <c r="E75" s="2" t="s">
        <v>111</v>
      </c>
      <c r="F75" s="2" t="s">
        <v>112</v>
      </c>
      <c r="G75" s="2" t="s">
        <v>113</v>
      </c>
      <c r="H75" s="2" t="s">
        <v>106</v>
      </c>
      <c r="I75" s="2">
        <f>ROUND((72)/100,9)</f>
        <v>0.72</v>
      </c>
      <c r="J75" s="2">
        <v>0</v>
      </c>
      <c r="K75" s="2">
        <f>ROUND((72)/100,9)</f>
        <v>0.72</v>
      </c>
      <c r="L75" s="2"/>
      <c r="M75" s="2"/>
      <c r="N75" s="2"/>
      <c r="O75" s="2">
        <f t="shared" si="67"/>
        <v>115.74</v>
      </c>
      <c r="P75" s="2">
        <f t="shared" si="68"/>
        <v>0</v>
      </c>
      <c r="Q75" s="2">
        <f>(ROUND((ROUND((((ET75*1.1))*AV75*I75),2)*BB75),2)+ROUND((ROUND(((AE75-((EU75*1.1)))*AV75*I75),2)*BS75),2))</f>
        <v>92</v>
      </c>
      <c r="R75" s="2">
        <f t="shared" si="69"/>
        <v>13.98</v>
      </c>
      <c r="S75" s="2">
        <f t="shared" si="70"/>
        <v>23.74</v>
      </c>
      <c r="T75" s="2">
        <f t="shared" si="71"/>
        <v>0</v>
      </c>
      <c r="U75" s="2">
        <f t="shared" si="72"/>
        <v>1.9267459199999999</v>
      </c>
      <c r="V75" s="2">
        <f t="shared" si="73"/>
        <v>0</v>
      </c>
      <c r="W75" s="2">
        <f t="shared" si="74"/>
        <v>0</v>
      </c>
      <c r="X75" s="2">
        <f t="shared" si="75"/>
        <v>26.59</v>
      </c>
      <c r="Y75" s="2">
        <f t="shared" si="76"/>
        <v>16.62</v>
      </c>
      <c r="Z75" s="2"/>
      <c r="AA75" s="2">
        <v>47213639</v>
      </c>
      <c r="AB75" s="2">
        <f t="shared" si="77"/>
        <v>150.69999999999999</v>
      </c>
      <c r="AC75" s="2">
        <f t="shared" si="78"/>
        <v>0</v>
      </c>
      <c r="AD75" s="2">
        <f>ROUND(((((ET75*1.1))-((EU75*1.1)))+AE75),1)</f>
        <v>119.8</v>
      </c>
      <c r="AE75" s="2">
        <f t="shared" si="79"/>
        <v>18.2</v>
      </c>
      <c r="AF75" s="2">
        <f t="shared" si="79"/>
        <v>30.9</v>
      </c>
      <c r="AG75" s="2">
        <f t="shared" si="80"/>
        <v>0</v>
      </c>
      <c r="AH75" s="2">
        <f t="shared" si="81"/>
        <v>2.508</v>
      </c>
      <c r="AI75" s="2">
        <f t="shared" si="81"/>
        <v>0</v>
      </c>
      <c r="AJ75" s="2">
        <f t="shared" si="82"/>
        <v>0</v>
      </c>
      <c r="AK75" s="2">
        <v>136.94999999999999</v>
      </c>
      <c r="AL75" s="2">
        <v>0</v>
      </c>
      <c r="AM75" s="2">
        <v>108.86</v>
      </c>
      <c r="AN75" s="2">
        <v>16.53</v>
      </c>
      <c r="AO75" s="2">
        <v>28.09</v>
      </c>
      <c r="AP75" s="2">
        <v>0</v>
      </c>
      <c r="AQ75" s="2">
        <v>2.2799999999999998</v>
      </c>
      <c r="AR75" s="2">
        <v>0</v>
      </c>
      <c r="AS75" s="2">
        <v>0</v>
      </c>
      <c r="AT75" s="2">
        <v>112</v>
      </c>
      <c r="AU75" s="2">
        <v>70</v>
      </c>
      <c r="AV75" s="2">
        <v>1.0669999999999999</v>
      </c>
      <c r="AW75" s="2">
        <v>1.081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2</v>
      </c>
      <c r="BJ75" s="2" t="s">
        <v>114</v>
      </c>
      <c r="BK75" s="2"/>
      <c r="BL75" s="2"/>
      <c r="BM75" s="2">
        <v>318</v>
      </c>
      <c r="BN75" s="2">
        <v>0</v>
      </c>
      <c r="BO75" s="2" t="s">
        <v>3</v>
      </c>
      <c r="BP75" s="2">
        <v>0</v>
      </c>
      <c r="BQ75" s="2">
        <v>40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112</v>
      </c>
      <c r="CA75" s="2">
        <v>70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407</v>
      </c>
      <c r="CO75" s="2">
        <v>0</v>
      </c>
      <c r="CP75" s="2">
        <f t="shared" si="83"/>
        <v>115.74</v>
      </c>
      <c r="CQ75" s="2">
        <f t="shared" si="84"/>
        <v>0</v>
      </c>
      <c r="CR75" s="2">
        <f>(ROUND((ROUND((((ET75*1.1))*AV75*1),2)*BB75),2)+ROUND((ROUND(((AE75-((EU75*1.1)))*AV75*1),2)*BS75),2))</f>
        <v>127.78999999999999</v>
      </c>
      <c r="CS75" s="2">
        <f t="shared" si="85"/>
        <v>19.420000000000002</v>
      </c>
      <c r="CT75" s="2">
        <f t="shared" si="86"/>
        <v>32.97</v>
      </c>
      <c r="CU75" s="2">
        <f t="shared" si="87"/>
        <v>0</v>
      </c>
      <c r="CV75" s="2">
        <f t="shared" si="88"/>
        <v>2.6760359999999999</v>
      </c>
      <c r="CW75" s="2">
        <f t="shared" si="89"/>
        <v>0</v>
      </c>
      <c r="CX75" s="2">
        <f t="shared" si="90"/>
        <v>0</v>
      </c>
      <c r="CY75" s="2">
        <f>((S75*BZ75)/100)</f>
        <v>26.588799999999996</v>
      </c>
      <c r="CZ75" s="2">
        <f>((S75*CA75)/100)</f>
        <v>16.617999999999999</v>
      </c>
      <c r="DA75" s="2"/>
      <c r="DB75" s="2">
        <v>15</v>
      </c>
      <c r="DC75" s="2" t="s">
        <v>3</v>
      </c>
      <c r="DD75" s="2" t="s">
        <v>3</v>
      </c>
      <c r="DE75" s="2" t="s">
        <v>25</v>
      </c>
      <c r="DF75" s="2" t="s">
        <v>25</v>
      </c>
      <c r="DG75" s="2" t="s">
        <v>25</v>
      </c>
      <c r="DH75" s="2" t="s">
        <v>3</v>
      </c>
      <c r="DI75" s="2" t="s">
        <v>25</v>
      </c>
      <c r="DJ75" s="2" t="s">
        <v>25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106</v>
      </c>
      <c r="DW75" s="2" t="s">
        <v>106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44048804</v>
      </c>
      <c r="EF75" s="2">
        <v>40</v>
      </c>
      <c r="EG75" s="2" t="s">
        <v>108</v>
      </c>
      <c r="EH75" s="2">
        <v>0</v>
      </c>
      <c r="EI75" s="2" t="s">
        <v>3</v>
      </c>
      <c r="EJ75" s="2">
        <v>2</v>
      </c>
      <c r="EK75" s="2">
        <v>318</v>
      </c>
      <c r="EL75" s="2" t="s">
        <v>109</v>
      </c>
      <c r="EM75" s="2" t="s">
        <v>110</v>
      </c>
      <c r="EN75" s="2"/>
      <c r="EO75" s="2" t="s">
        <v>29</v>
      </c>
      <c r="EP75" s="2"/>
      <c r="EQ75" s="2">
        <v>131072</v>
      </c>
      <c r="ER75" s="2">
        <v>136.94999999999999</v>
      </c>
      <c r="ES75" s="2">
        <v>0</v>
      </c>
      <c r="ET75" s="2">
        <v>108.86</v>
      </c>
      <c r="EU75" s="2">
        <v>16.53</v>
      </c>
      <c r="EV75" s="2">
        <v>28.09</v>
      </c>
      <c r="EW75" s="2">
        <v>2.2799999999999998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2</v>
      </c>
      <c r="FT75" s="2"/>
      <c r="FU75" s="2"/>
      <c r="FV75" s="2"/>
      <c r="FW75" s="2"/>
      <c r="FX75" s="2">
        <v>112</v>
      </c>
      <c r="FY75" s="2">
        <v>70</v>
      </c>
      <c r="FZ75" s="2"/>
      <c r="GA75" s="2" t="s">
        <v>3</v>
      </c>
      <c r="GB75" s="2"/>
      <c r="GC75" s="2"/>
      <c r="GD75" s="2">
        <v>0</v>
      </c>
      <c r="GE75" s="2"/>
      <c r="GF75" s="2">
        <v>947538595</v>
      </c>
      <c r="GG75" s="2">
        <v>2</v>
      </c>
      <c r="GH75" s="2">
        <v>1</v>
      </c>
      <c r="GI75" s="2">
        <v>-2</v>
      </c>
      <c r="GJ75" s="2">
        <v>0</v>
      </c>
      <c r="GK75" s="2">
        <f>ROUND(R75*(R12)/100,2)</f>
        <v>24.47</v>
      </c>
      <c r="GL75" s="2">
        <f t="shared" si="91"/>
        <v>0</v>
      </c>
      <c r="GM75" s="2">
        <f t="shared" si="92"/>
        <v>183.42</v>
      </c>
      <c r="GN75" s="2">
        <f t="shared" si="93"/>
        <v>0</v>
      </c>
      <c r="GO75" s="2">
        <f t="shared" si="94"/>
        <v>183.42</v>
      </c>
      <c r="GP75" s="2">
        <f t="shared" si="95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96"/>
        <v>0</v>
      </c>
      <c r="GW75" s="2">
        <v>1</v>
      </c>
      <c r="GX75" s="2">
        <f t="shared" si="97"/>
        <v>0</v>
      </c>
      <c r="GY75" s="2"/>
      <c r="GZ75" s="2"/>
      <c r="HA75" s="2">
        <v>0</v>
      </c>
      <c r="HB75" s="2">
        <v>0</v>
      </c>
      <c r="HC75" s="2">
        <f t="shared" si="98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ROW(SmtRes!A4)</f>
        <v>4</v>
      </c>
      <c r="D76">
        <f>ROW(EtalonRes!A30)</f>
        <v>30</v>
      </c>
      <c r="E76" t="s">
        <v>111</v>
      </c>
      <c r="F76" t="s">
        <v>112</v>
      </c>
      <c r="G76" t="s">
        <v>113</v>
      </c>
      <c r="H76" t="s">
        <v>106</v>
      </c>
      <c r="I76">
        <f>ROUND((72)/100,9)</f>
        <v>0.72</v>
      </c>
      <c r="J76">
        <v>0</v>
      </c>
      <c r="K76">
        <f>ROUND((72)/100,9)</f>
        <v>0.72</v>
      </c>
      <c r="O76">
        <f t="shared" si="67"/>
        <v>2169.0500000000002</v>
      </c>
      <c r="P76">
        <f t="shared" si="68"/>
        <v>0</v>
      </c>
      <c r="Q76">
        <f>(ROUND((ROUND((((ET76*1.1))*AV76*I76),2)*BB76),2)+ROUND((ROUND(((AE76-((EU76*1.1)))*AV76*I76),2)*BS76),2))</f>
        <v>1256.96</v>
      </c>
      <c r="R76">
        <f t="shared" si="69"/>
        <v>537.11</v>
      </c>
      <c r="S76">
        <f t="shared" si="70"/>
        <v>912.09</v>
      </c>
      <c r="T76">
        <f t="shared" si="71"/>
        <v>0</v>
      </c>
      <c r="U76">
        <f t="shared" si="72"/>
        <v>1.9267459199999999</v>
      </c>
      <c r="V76">
        <f t="shared" si="73"/>
        <v>0</v>
      </c>
      <c r="W76">
        <f t="shared" si="74"/>
        <v>0</v>
      </c>
      <c r="X76">
        <f t="shared" si="75"/>
        <v>839.12</v>
      </c>
      <c r="Y76">
        <f t="shared" si="76"/>
        <v>392.2</v>
      </c>
      <c r="AA76">
        <v>47213637</v>
      </c>
      <c r="AB76">
        <f t="shared" si="77"/>
        <v>150.69999999999999</v>
      </c>
      <c r="AC76">
        <f t="shared" si="78"/>
        <v>0</v>
      </c>
      <c r="AD76">
        <f>ROUND(((((ET76*1.1))-((EU76*1.1)))+AE76),1)</f>
        <v>119.8</v>
      </c>
      <c r="AE76">
        <f t="shared" si="79"/>
        <v>18.2</v>
      </c>
      <c r="AF76">
        <f t="shared" si="79"/>
        <v>30.9</v>
      </c>
      <c r="AG76">
        <f t="shared" si="80"/>
        <v>0</v>
      </c>
      <c r="AH76">
        <f t="shared" si="81"/>
        <v>2.508</v>
      </c>
      <c r="AI76">
        <f t="shared" si="81"/>
        <v>0</v>
      </c>
      <c r="AJ76">
        <f t="shared" si="82"/>
        <v>0</v>
      </c>
      <c r="AK76">
        <v>136.94999999999999</v>
      </c>
      <c r="AL76">
        <v>0</v>
      </c>
      <c r="AM76">
        <v>108.86</v>
      </c>
      <c r="AN76">
        <v>16.53</v>
      </c>
      <c r="AO76">
        <v>28.09</v>
      </c>
      <c r="AP76">
        <v>0</v>
      </c>
      <c r="AQ76">
        <v>2.2799999999999998</v>
      </c>
      <c r="AR76">
        <v>0</v>
      </c>
      <c r="AS76">
        <v>0</v>
      </c>
      <c r="AT76">
        <v>92</v>
      </c>
      <c r="AU76">
        <v>43</v>
      </c>
      <c r="AV76">
        <v>1.0669999999999999</v>
      </c>
      <c r="AW76">
        <v>1.081</v>
      </c>
      <c r="AZ76">
        <v>1</v>
      </c>
      <c r="BA76">
        <v>38.42</v>
      </c>
      <c r="BB76">
        <v>13.66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114</v>
      </c>
      <c r="BM76">
        <v>318</v>
      </c>
      <c r="BN76">
        <v>0</v>
      </c>
      <c r="BO76" t="s">
        <v>112</v>
      </c>
      <c r="BP76">
        <v>1</v>
      </c>
      <c r="BQ76">
        <v>40</v>
      </c>
      <c r="BR76">
        <v>0</v>
      </c>
      <c r="BS76">
        <v>38.42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43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407</v>
      </c>
      <c r="CO76">
        <v>0</v>
      </c>
      <c r="CP76">
        <f t="shared" si="83"/>
        <v>2169.0500000000002</v>
      </c>
      <c r="CQ76">
        <f t="shared" si="84"/>
        <v>0</v>
      </c>
      <c r="CR76">
        <f>(ROUND((ROUND((((ET76*1.1))*AV76*1),2)*BB76),2)+ROUND((ROUND(((AE76-((EU76*1.1)))*AV76*1),2)*BS76),2))</f>
        <v>1746.11</v>
      </c>
      <c r="CS76">
        <f t="shared" si="85"/>
        <v>746.12</v>
      </c>
      <c r="CT76">
        <f t="shared" si="86"/>
        <v>1266.71</v>
      </c>
      <c r="CU76">
        <f t="shared" si="87"/>
        <v>0</v>
      </c>
      <c r="CV76">
        <f t="shared" si="88"/>
        <v>2.6760359999999999</v>
      </c>
      <c r="CW76">
        <f t="shared" si="89"/>
        <v>0</v>
      </c>
      <c r="CX76">
        <f t="shared" si="90"/>
        <v>0</v>
      </c>
      <c r="CY76">
        <f>S76*(BZ76/100)</f>
        <v>839.1228000000001</v>
      </c>
      <c r="CZ76">
        <f>S76*(CA76/100)</f>
        <v>392.19870000000003</v>
      </c>
      <c r="DB76">
        <v>16</v>
      </c>
      <c r="DC76" t="s">
        <v>3</v>
      </c>
      <c r="DD76" t="s">
        <v>3</v>
      </c>
      <c r="DE76" t="s">
        <v>25</v>
      </c>
      <c r="DF76" t="s">
        <v>25</v>
      </c>
      <c r="DG76" t="s">
        <v>25</v>
      </c>
      <c r="DH76" t="s">
        <v>3</v>
      </c>
      <c r="DI76" t="s">
        <v>25</v>
      </c>
      <c r="DJ76" t="s">
        <v>25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1.0669999999999999</v>
      </c>
      <c r="DQ76">
        <v>1.081</v>
      </c>
      <c r="DU76">
        <v>1013</v>
      </c>
      <c r="DV76" t="s">
        <v>106</v>
      </c>
      <c r="DW76" t="s">
        <v>106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44048804</v>
      </c>
      <c r="EF76">
        <v>40</v>
      </c>
      <c r="EG76" t="s">
        <v>108</v>
      </c>
      <c r="EH76">
        <v>0</v>
      </c>
      <c r="EI76" t="s">
        <v>3</v>
      </c>
      <c r="EJ76">
        <v>2</v>
      </c>
      <c r="EK76">
        <v>318</v>
      </c>
      <c r="EL76" t="s">
        <v>109</v>
      </c>
      <c r="EM76" t="s">
        <v>110</v>
      </c>
      <c r="EO76" t="s">
        <v>29</v>
      </c>
      <c r="EQ76">
        <v>131072</v>
      </c>
      <c r="ER76">
        <v>136.94999999999999</v>
      </c>
      <c r="ES76">
        <v>0</v>
      </c>
      <c r="ET76">
        <v>108.86</v>
      </c>
      <c r="EU76">
        <v>16.53</v>
      </c>
      <c r="EV76">
        <v>28.09</v>
      </c>
      <c r="EW76">
        <v>2.2799999999999998</v>
      </c>
      <c r="EX76">
        <v>0</v>
      </c>
      <c r="EY76">
        <v>0</v>
      </c>
      <c r="FQ76">
        <v>0</v>
      </c>
      <c r="FR76">
        <v>0</v>
      </c>
      <c r="FS76">
        <v>2</v>
      </c>
      <c r="FX76">
        <v>112</v>
      </c>
      <c r="FY76">
        <v>70</v>
      </c>
      <c r="GA76" t="s">
        <v>3</v>
      </c>
      <c r="GD76">
        <v>0</v>
      </c>
      <c r="GF76">
        <v>947538595</v>
      </c>
      <c r="GG76">
        <v>2</v>
      </c>
      <c r="GH76">
        <v>1</v>
      </c>
      <c r="GI76">
        <v>2</v>
      </c>
      <c r="GJ76">
        <v>0</v>
      </c>
      <c r="GK76">
        <f>ROUND(R76*(S12)/100,2)</f>
        <v>859.38</v>
      </c>
      <c r="GL76">
        <f t="shared" si="91"/>
        <v>0</v>
      </c>
      <c r="GM76">
        <f t="shared" si="92"/>
        <v>4259.75</v>
      </c>
      <c r="GN76">
        <f t="shared" si="93"/>
        <v>0</v>
      </c>
      <c r="GO76">
        <f t="shared" si="94"/>
        <v>4259.75</v>
      </c>
      <c r="GP76">
        <f t="shared" si="95"/>
        <v>0</v>
      </c>
      <c r="GR76">
        <v>0</v>
      </c>
      <c r="GS76">
        <v>3</v>
      </c>
      <c r="GT76">
        <v>0</v>
      </c>
      <c r="GU76" t="s">
        <v>3</v>
      </c>
      <c r="GV76">
        <f t="shared" si="96"/>
        <v>0</v>
      </c>
      <c r="GW76">
        <v>1</v>
      </c>
      <c r="GX76">
        <f t="shared" si="97"/>
        <v>0</v>
      </c>
      <c r="HA76">
        <v>0</v>
      </c>
      <c r="HB76">
        <v>0</v>
      </c>
      <c r="HC76">
        <f t="shared" si="98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/>
      <c r="D77" s="2"/>
      <c r="E77" s="2" t="s">
        <v>115</v>
      </c>
      <c r="F77" s="2" t="s">
        <v>116</v>
      </c>
      <c r="G77" s="2" t="s">
        <v>117</v>
      </c>
      <c r="H77" s="2" t="s">
        <v>118</v>
      </c>
      <c r="I77" s="2">
        <v>7.04</v>
      </c>
      <c r="J77" s="2">
        <v>0</v>
      </c>
      <c r="K77" s="2">
        <v>7.04</v>
      </c>
      <c r="L77" s="2"/>
      <c r="M77" s="2"/>
      <c r="N77" s="2"/>
      <c r="O77" s="2">
        <f t="shared" si="67"/>
        <v>739.2</v>
      </c>
      <c r="P77" s="2">
        <f t="shared" si="68"/>
        <v>739.2</v>
      </c>
      <c r="Q77" s="2">
        <f>(ROUND((ROUND(((ET77)*AV77*I77),2)*BB77),2)+ROUND((ROUND(((AE77-(EU77))*AV77*I77),2)*BS77),2))</f>
        <v>0</v>
      </c>
      <c r="R77" s="2">
        <f t="shared" si="69"/>
        <v>0</v>
      </c>
      <c r="S77" s="2">
        <f t="shared" si="70"/>
        <v>0</v>
      </c>
      <c r="T77" s="2">
        <f t="shared" si="71"/>
        <v>0</v>
      </c>
      <c r="U77" s="2">
        <f t="shared" si="72"/>
        <v>0</v>
      </c>
      <c r="V77" s="2">
        <f t="shared" si="73"/>
        <v>0</v>
      </c>
      <c r="W77" s="2">
        <f t="shared" si="74"/>
        <v>0</v>
      </c>
      <c r="X77" s="2">
        <f t="shared" si="75"/>
        <v>0</v>
      </c>
      <c r="Y77" s="2">
        <f t="shared" si="76"/>
        <v>0</v>
      </c>
      <c r="Z77" s="2"/>
      <c r="AA77" s="2">
        <v>47213639</v>
      </c>
      <c r="AB77" s="2">
        <f t="shared" si="77"/>
        <v>105</v>
      </c>
      <c r="AC77" s="2">
        <f t="shared" si="78"/>
        <v>105</v>
      </c>
      <c r="AD77" s="2">
        <f>ROUND((((ET77)-(EU77))+AE77),1)</f>
        <v>0</v>
      </c>
      <c r="AE77" s="2">
        <f>ROUND((EU77),1)</f>
        <v>0</v>
      </c>
      <c r="AF77" s="2">
        <f>ROUND((EV77),1)</f>
        <v>0</v>
      </c>
      <c r="AG77" s="2">
        <f t="shared" si="80"/>
        <v>0</v>
      </c>
      <c r="AH77" s="2">
        <f>(EW77)</f>
        <v>0</v>
      </c>
      <c r="AI77" s="2">
        <f>(EX77)</f>
        <v>0</v>
      </c>
      <c r="AJ77" s="2">
        <f t="shared" si="82"/>
        <v>0</v>
      </c>
      <c r="AK77" s="2">
        <v>104.99</v>
      </c>
      <c r="AL77" s="2">
        <v>104.99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1</v>
      </c>
      <c r="BJ77" s="2" t="s">
        <v>119</v>
      </c>
      <c r="BK77" s="2"/>
      <c r="BL77" s="2"/>
      <c r="BM77" s="2">
        <v>1617</v>
      </c>
      <c r="BN77" s="2">
        <v>0</v>
      </c>
      <c r="BO77" s="2" t="s">
        <v>3</v>
      </c>
      <c r="BP77" s="2">
        <v>0</v>
      </c>
      <c r="BQ77" s="2">
        <v>200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0</v>
      </c>
      <c r="CA77" s="2">
        <v>0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83"/>
        <v>739.2</v>
      </c>
      <c r="CQ77" s="2">
        <f t="shared" si="84"/>
        <v>105</v>
      </c>
      <c r="CR77" s="2">
        <f>(ROUND((ROUND(((ET77)*AV77*1),2)*BB77),2)+ROUND((ROUND(((AE77-(EU77))*AV77*1),2)*BS77),2))</f>
        <v>0</v>
      </c>
      <c r="CS77" s="2">
        <f t="shared" si="85"/>
        <v>0</v>
      </c>
      <c r="CT77" s="2">
        <f t="shared" si="86"/>
        <v>0</v>
      </c>
      <c r="CU77" s="2">
        <f t="shared" si="87"/>
        <v>0</v>
      </c>
      <c r="CV77" s="2">
        <f t="shared" si="88"/>
        <v>0</v>
      </c>
      <c r="CW77" s="2">
        <f t="shared" si="89"/>
        <v>0</v>
      </c>
      <c r="CX77" s="2">
        <f t="shared" si="90"/>
        <v>0</v>
      </c>
      <c r="CY77" s="2">
        <f>((S77*BZ77)/100)</f>
        <v>0</v>
      </c>
      <c r="CZ77" s="2">
        <f>((S77*CA77)/100)</f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1007</v>
      </c>
      <c r="DV77" s="2" t="s">
        <v>118</v>
      </c>
      <c r="DW77" s="2" t="s">
        <v>118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44050103</v>
      </c>
      <c r="EF77" s="2">
        <v>200</v>
      </c>
      <c r="EG77" s="2" t="s">
        <v>120</v>
      </c>
      <c r="EH77" s="2">
        <v>0</v>
      </c>
      <c r="EI77" s="2" t="s">
        <v>3</v>
      </c>
      <c r="EJ77" s="2">
        <v>1</v>
      </c>
      <c r="EK77" s="2">
        <v>1617</v>
      </c>
      <c r="EL77" s="2" t="s">
        <v>121</v>
      </c>
      <c r="EM77" s="2" t="s">
        <v>122</v>
      </c>
      <c r="EN77" s="2"/>
      <c r="EO77" s="2" t="s">
        <v>3</v>
      </c>
      <c r="EP77" s="2"/>
      <c r="EQ77" s="2">
        <v>131072</v>
      </c>
      <c r="ER77" s="2">
        <v>104.99</v>
      </c>
      <c r="ES77" s="2">
        <v>104.99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0</v>
      </c>
      <c r="FY77" s="2">
        <v>0</v>
      </c>
      <c r="FZ77" s="2"/>
      <c r="GA77" s="2" t="s">
        <v>3</v>
      </c>
      <c r="GB77" s="2"/>
      <c r="GC77" s="2"/>
      <c r="GD77" s="2">
        <v>0</v>
      </c>
      <c r="GE77" s="2"/>
      <c r="GF77" s="2">
        <v>-2144627602</v>
      </c>
      <c r="GG77" s="2">
        <v>2</v>
      </c>
      <c r="GH77" s="2">
        <v>1</v>
      </c>
      <c r="GI77" s="2">
        <v>-2</v>
      </c>
      <c r="GJ77" s="2">
        <v>0</v>
      </c>
      <c r="GK77" s="2">
        <f>ROUND(R77*(R12)/100,2)</f>
        <v>0</v>
      </c>
      <c r="GL77" s="2">
        <f t="shared" si="91"/>
        <v>0</v>
      </c>
      <c r="GM77" s="2">
        <f t="shared" si="92"/>
        <v>739.2</v>
      </c>
      <c r="GN77" s="2">
        <f t="shared" si="93"/>
        <v>739.2</v>
      </c>
      <c r="GO77" s="2">
        <f t="shared" si="94"/>
        <v>0</v>
      </c>
      <c r="GP77" s="2">
        <f t="shared" si="95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96"/>
        <v>0</v>
      </c>
      <c r="GW77" s="2">
        <v>1</v>
      </c>
      <c r="GX77" s="2">
        <f t="shared" si="97"/>
        <v>0</v>
      </c>
      <c r="GY77" s="2"/>
      <c r="GZ77" s="2"/>
      <c r="HA77" s="2">
        <v>0</v>
      </c>
      <c r="HB77" s="2">
        <v>0</v>
      </c>
      <c r="HC77" s="2">
        <f t="shared" si="98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E78" t="s">
        <v>115</v>
      </c>
      <c r="F78" t="s">
        <v>116</v>
      </c>
      <c r="G78" t="s">
        <v>117</v>
      </c>
      <c r="H78" t="s">
        <v>118</v>
      </c>
      <c r="I78">
        <v>7.04</v>
      </c>
      <c r="J78">
        <v>0</v>
      </c>
      <c r="K78">
        <v>7.04</v>
      </c>
      <c r="O78">
        <f t="shared" si="67"/>
        <v>5684.45</v>
      </c>
      <c r="P78">
        <f t="shared" si="68"/>
        <v>5684.45</v>
      </c>
      <c r="Q78">
        <f>(ROUND((ROUND(((ET78)*AV78*I78),2)*BB78),2)+ROUND((ROUND(((AE78-(EU78))*AV78*I78),2)*BS78),2))</f>
        <v>0</v>
      </c>
      <c r="R78">
        <f t="shared" si="69"/>
        <v>0</v>
      </c>
      <c r="S78">
        <f t="shared" si="70"/>
        <v>0</v>
      </c>
      <c r="T78">
        <f t="shared" si="71"/>
        <v>0</v>
      </c>
      <c r="U78">
        <f t="shared" si="72"/>
        <v>0</v>
      </c>
      <c r="V78">
        <f t="shared" si="73"/>
        <v>0</v>
      </c>
      <c r="W78">
        <f t="shared" si="74"/>
        <v>0</v>
      </c>
      <c r="X78">
        <f t="shared" si="75"/>
        <v>0</v>
      </c>
      <c r="Y78">
        <f t="shared" si="76"/>
        <v>0</v>
      </c>
      <c r="AA78">
        <v>47213637</v>
      </c>
      <c r="AB78">
        <f t="shared" si="77"/>
        <v>105</v>
      </c>
      <c r="AC78">
        <f t="shared" si="78"/>
        <v>105</v>
      </c>
      <c r="AD78">
        <f>ROUND((((ET78)-(EU78))+AE78),1)</f>
        <v>0</v>
      </c>
      <c r="AE78">
        <f>ROUND((EU78),1)</f>
        <v>0</v>
      </c>
      <c r="AF78">
        <f>ROUND((EV78),1)</f>
        <v>0</v>
      </c>
      <c r="AG78">
        <f t="shared" si="80"/>
        <v>0</v>
      </c>
      <c r="AH78">
        <f>(EW78)</f>
        <v>0</v>
      </c>
      <c r="AI78">
        <f>(EX78)</f>
        <v>0</v>
      </c>
      <c r="AJ78">
        <f t="shared" si="82"/>
        <v>0</v>
      </c>
      <c r="AK78">
        <v>104.99</v>
      </c>
      <c r="AL78">
        <v>104.99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7.69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119</v>
      </c>
      <c r="BM78">
        <v>1617</v>
      </c>
      <c r="BN78">
        <v>0</v>
      </c>
      <c r="BO78" t="s">
        <v>116</v>
      </c>
      <c r="BP78">
        <v>1</v>
      </c>
      <c r="BQ78">
        <v>200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3"/>
        <v>5684.45</v>
      </c>
      <c r="CQ78">
        <f t="shared" si="84"/>
        <v>807.45</v>
      </c>
      <c r="CR78">
        <f>(ROUND((ROUND(((ET78)*AV78*1),2)*BB78),2)+ROUND((ROUND(((AE78-(EU78))*AV78*1),2)*BS78),2))</f>
        <v>0</v>
      </c>
      <c r="CS78">
        <f t="shared" si="85"/>
        <v>0</v>
      </c>
      <c r="CT78">
        <f t="shared" si="86"/>
        <v>0</v>
      </c>
      <c r="CU78">
        <f t="shared" si="87"/>
        <v>0</v>
      </c>
      <c r="CV78">
        <f t="shared" si="88"/>
        <v>0</v>
      </c>
      <c r="CW78">
        <f t="shared" si="89"/>
        <v>0</v>
      </c>
      <c r="CX78">
        <f t="shared" si="90"/>
        <v>0</v>
      </c>
      <c r="CY78">
        <f>S78*(BZ78/100)</f>
        <v>0</v>
      </c>
      <c r="CZ78">
        <f>S78*(CA78/100)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1007</v>
      </c>
      <c r="DV78" t="s">
        <v>118</v>
      </c>
      <c r="DW78" t="s">
        <v>118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44050103</v>
      </c>
      <c r="EF78">
        <v>200</v>
      </c>
      <c r="EG78" t="s">
        <v>120</v>
      </c>
      <c r="EH78">
        <v>0</v>
      </c>
      <c r="EI78" t="s">
        <v>3</v>
      </c>
      <c r="EJ78">
        <v>1</v>
      </c>
      <c r="EK78">
        <v>1617</v>
      </c>
      <c r="EL78" t="s">
        <v>121</v>
      </c>
      <c r="EM78" t="s">
        <v>122</v>
      </c>
      <c r="EO78" t="s">
        <v>3</v>
      </c>
      <c r="EQ78">
        <v>131072</v>
      </c>
      <c r="ER78">
        <v>104.99</v>
      </c>
      <c r="ES78">
        <v>104.99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0</v>
      </c>
      <c r="GF78">
        <v>-2144627602</v>
      </c>
      <c r="GG78">
        <v>2</v>
      </c>
      <c r="GH78">
        <v>1</v>
      </c>
      <c r="GI78">
        <v>2</v>
      </c>
      <c r="GJ78">
        <v>0</v>
      </c>
      <c r="GK78">
        <f>ROUND(R78*(S12)/100,2)</f>
        <v>0</v>
      </c>
      <c r="GL78">
        <f t="shared" si="91"/>
        <v>0</v>
      </c>
      <c r="GM78">
        <f t="shared" si="92"/>
        <v>5684.45</v>
      </c>
      <c r="GN78">
        <f t="shared" si="93"/>
        <v>5684.45</v>
      </c>
      <c r="GO78">
        <f t="shared" si="94"/>
        <v>0</v>
      </c>
      <c r="GP78">
        <f t="shared" si="95"/>
        <v>0</v>
      </c>
      <c r="GR78">
        <v>0</v>
      </c>
      <c r="GS78">
        <v>3</v>
      </c>
      <c r="GT78">
        <v>0</v>
      </c>
      <c r="GU78" t="s">
        <v>3</v>
      </c>
      <c r="GV78">
        <f t="shared" si="96"/>
        <v>0</v>
      </c>
      <c r="GW78">
        <v>1</v>
      </c>
      <c r="GX78">
        <f t="shared" si="97"/>
        <v>0</v>
      </c>
      <c r="HA78">
        <v>0</v>
      </c>
      <c r="HB78">
        <v>0</v>
      </c>
      <c r="HC78">
        <f t="shared" si="98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ROW(SmtRes!A17)</f>
        <v>17</v>
      </c>
      <c r="D79" s="2">
        <f>ROW(EtalonRes!A44)</f>
        <v>44</v>
      </c>
      <c r="E79" s="2" t="s">
        <v>123</v>
      </c>
      <c r="F79" s="2" t="s">
        <v>124</v>
      </c>
      <c r="G79" s="2" t="s">
        <v>125</v>
      </c>
      <c r="H79" s="2" t="s">
        <v>106</v>
      </c>
      <c r="I79" s="2">
        <f>ROUND((146.88)/100,9)</f>
        <v>1.4688000000000001</v>
      </c>
      <c r="J79" s="2">
        <v>0</v>
      </c>
      <c r="K79" s="2">
        <f>ROUND((146.88)/100,9)</f>
        <v>1.4688000000000001</v>
      </c>
      <c r="L79" s="2"/>
      <c r="M79" s="2"/>
      <c r="N79" s="2"/>
      <c r="O79" s="2">
        <f t="shared" si="67"/>
        <v>861.85</v>
      </c>
      <c r="P79" s="2">
        <f t="shared" si="68"/>
        <v>211.33</v>
      </c>
      <c r="Q79" s="2">
        <f>(ROUND((ROUND((((ET79*1.1))*AV79*I79),2)*BB79),2)+ROUND((ROUND(((AE79-((EU79*1.1)))*AV79*I79),2)*BS79),2))</f>
        <v>251.19</v>
      </c>
      <c r="R79" s="2">
        <f t="shared" si="69"/>
        <v>32.909999999999997</v>
      </c>
      <c r="S79" s="2">
        <f t="shared" si="70"/>
        <v>399.33</v>
      </c>
      <c r="T79" s="2">
        <f t="shared" si="71"/>
        <v>0</v>
      </c>
      <c r="U79" s="2">
        <f t="shared" si="72"/>
        <v>32.409894528000002</v>
      </c>
      <c r="V79" s="2">
        <f t="shared" si="73"/>
        <v>0</v>
      </c>
      <c r="W79" s="2">
        <f t="shared" si="74"/>
        <v>0</v>
      </c>
      <c r="X79" s="2">
        <f t="shared" si="75"/>
        <v>447.25</v>
      </c>
      <c r="Y79" s="2">
        <f t="shared" si="76"/>
        <v>279.52999999999997</v>
      </c>
      <c r="Z79" s="2"/>
      <c r="AA79" s="2">
        <v>47213639</v>
      </c>
      <c r="AB79" s="2">
        <f t="shared" si="77"/>
        <v>548.20000000000005</v>
      </c>
      <c r="AC79" s="2">
        <f t="shared" si="78"/>
        <v>133.1</v>
      </c>
      <c r="AD79" s="2">
        <f>ROUND(((((ET79*1.1))-((EU79*1.1)))+AE79),1)</f>
        <v>160.30000000000001</v>
      </c>
      <c r="AE79" s="2">
        <f>ROUND(((EU79*1.1)),1)</f>
        <v>21</v>
      </c>
      <c r="AF79" s="2">
        <f>ROUND(((EV79*1.1)),1)</f>
        <v>254.8</v>
      </c>
      <c r="AG79" s="2">
        <f t="shared" si="80"/>
        <v>0</v>
      </c>
      <c r="AH79" s="2">
        <f>((EW79*1.1))</f>
        <v>20.680000000000003</v>
      </c>
      <c r="AI79" s="2">
        <f>((EX79*1.1))</f>
        <v>0</v>
      </c>
      <c r="AJ79" s="2">
        <f t="shared" si="82"/>
        <v>0</v>
      </c>
      <c r="AK79" s="2">
        <v>510.43</v>
      </c>
      <c r="AL79" s="2">
        <v>133.13</v>
      </c>
      <c r="AM79" s="2">
        <v>145.68</v>
      </c>
      <c r="AN79" s="2">
        <v>19.059999999999999</v>
      </c>
      <c r="AO79" s="2">
        <v>231.62</v>
      </c>
      <c r="AP79" s="2">
        <v>0</v>
      </c>
      <c r="AQ79" s="2">
        <v>18.8</v>
      </c>
      <c r="AR79" s="2">
        <v>0</v>
      </c>
      <c r="AS79" s="2">
        <v>0</v>
      </c>
      <c r="AT79" s="2">
        <v>112</v>
      </c>
      <c r="AU79" s="2">
        <v>70</v>
      </c>
      <c r="AV79" s="2">
        <v>1.0669999999999999</v>
      </c>
      <c r="AW79" s="2">
        <v>1.081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2</v>
      </c>
      <c r="BJ79" s="2" t="s">
        <v>126</v>
      </c>
      <c r="BK79" s="2"/>
      <c r="BL79" s="2"/>
      <c r="BM79" s="2">
        <v>318</v>
      </c>
      <c r="BN79" s="2">
        <v>0</v>
      </c>
      <c r="BO79" s="2" t="s">
        <v>3</v>
      </c>
      <c r="BP79" s="2">
        <v>0</v>
      </c>
      <c r="BQ79" s="2">
        <v>40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112</v>
      </c>
      <c r="CA79" s="2">
        <v>70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407</v>
      </c>
      <c r="CO79" s="2">
        <v>0</v>
      </c>
      <c r="CP79" s="2">
        <f t="shared" si="83"/>
        <v>861.84999999999991</v>
      </c>
      <c r="CQ79" s="2">
        <f t="shared" si="84"/>
        <v>143.88</v>
      </c>
      <c r="CR79" s="2">
        <f>(ROUND((ROUND((((ET79*1.1))*AV79*1),2)*BB79),2)+ROUND((ROUND(((AE79-((EU79*1.1)))*AV79*1),2)*BS79),2))</f>
        <v>171.01999999999998</v>
      </c>
      <c r="CS79" s="2">
        <f t="shared" si="85"/>
        <v>22.41</v>
      </c>
      <c r="CT79" s="2">
        <f t="shared" si="86"/>
        <v>271.87</v>
      </c>
      <c r="CU79" s="2">
        <f t="shared" si="87"/>
        <v>0</v>
      </c>
      <c r="CV79" s="2">
        <f t="shared" si="88"/>
        <v>22.065560000000001</v>
      </c>
      <c r="CW79" s="2">
        <f t="shared" si="89"/>
        <v>0</v>
      </c>
      <c r="CX79" s="2">
        <f t="shared" si="90"/>
        <v>0</v>
      </c>
      <c r="CY79" s="2">
        <f>((S79*BZ79)/100)</f>
        <v>447.24959999999999</v>
      </c>
      <c r="CZ79" s="2">
        <f>((S79*CA79)/100)</f>
        <v>279.53100000000001</v>
      </c>
      <c r="DA79" s="2"/>
      <c r="DB79" s="2">
        <v>17</v>
      </c>
      <c r="DC79" s="2" t="s">
        <v>3</v>
      </c>
      <c r="DD79" s="2" t="s">
        <v>3</v>
      </c>
      <c r="DE79" s="2" t="s">
        <v>25</v>
      </c>
      <c r="DF79" s="2" t="s">
        <v>25</v>
      </c>
      <c r="DG79" s="2" t="s">
        <v>25</v>
      </c>
      <c r="DH79" s="2" t="s">
        <v>3</v>
      </c>
      <c r="DI79" s="2" t="s">
        <v>25</v>
      </c>
      <c r="DJ79" s="2" t="s">
        <v>25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106</v>
      </c>
      <c r="DW79" s="2" t="s">
        <v>106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44048804</v>
      </c>
      <c r="EF79" s="2">
        <v>40</v>
      </c>
      <c r="EG79" s="2" t="s">
        <v>108</v>
      </c>
      <c r="EH79" s="2">
        <v>0</v>
      </c>
      <c r="EI79" s="2" t="s">
        <v>3</v>
      </c>
      <c r="EJ79" s="2">
        <v>2</v>
      </c>
      <c r="EK79" s="2">
        <v>318</v>
      </c>
      <c r="EL79" s="2" t="s">
        <v>109</v>
      </c>
      <c r="EM79" s="2" t="s">
        <v>110</v>
      </c>
      <c r="EN79" s="2"/>
      <c r="EO79" s="2" t="s">
        <v>29</v>
      </c>
      <c r="EP79" s="2"/>
      <c r="EQ79" s="2">
        <v>131072</v>
      </c>
      <c r="ER79" s="2">
        <v>510.43</v>
      </c>
      <c r="ES79" s="2">
        <v>133.13</v>
      </c>
      <c r="ET79" s="2">
        <v>145.68</v>
      </c>
      <c r="EU79" s="2">
        <v>19.059999999999999</v>
      </c>
      <c r="EV79" s="2">
        <v>231.62</v>
      </c>
      <c r="EW79" s="2">
        <v>18.8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2</v>
      </c>
      <c r="FT79" s="2"/>
      <c r="FU79" s="2"/>
      <c r="FV79" s="2"/>
      <c r="FW79" s="2"/>
      <c r="FX79" s="2">
        <v>112</v>
      </c>
      <c r="FY79" s="2">
        <v>70</v>
      </c>
      <c r="FZ79" s="2"/>
      <c r="GA79" s="2" t="s">
        <v>3</v>
      </c>
      <c r="GB79" s="2"/>
      <c r="GC79" s="2"/>
      <c r="GD79" s="2">
        <v>0</v>
      </c>
      <c r="GE79" s="2"/>
      <c r="GF79" s="2">
        <v>265319750</v>
      </c>
      <c r="GG79" s="2">
        <v>2</v>
      </c>
      <c r="GH79" s="2">
        <v>1</v>
      </c>
      <c r="GI79" s="2">
        <v>-2</v>
      </c>
      <c r="GJ79" s="2">
        <v>0</v>
      </c>
      <c r="GK79" s="2">
        <f>ROUND(R79*(R12)/100,2)</f>
        <v>57.59</v>
      </c>
      <c r="GL79" s="2">
        <f t="shared" si="91"/>
        <v>0</v>
      </c>
      <c r="GM79" s="2">
        <f t="shared" si="92"/>
        <v>1646.22</v>
      </c>
      <c r="GN79" s="2">
        <f t="shared" si="93"/>
        <v>0</v>
      </c>
      <c r="GO79" s="2">
        <f t="shared" si="94"/>
        <v>1646.22</v>
      </c>
      <c r="GP79" s="2">
        <f t="shared" si="95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96"/>
        <v>0</v>
      </c>
      <c r="GW79" s="2">
        <v>1</v>
      </c>
      <c r="GX79" s="2">
        <f t="shared" si="97"/>
        <v>0</v>
      </c>
      <c r="GY79" s="2"/>
      <c r="GZ79" s="2"/>
      <c r="HA79" s="2">
        <v>0</v>
      </c>
      <c r="HB79" s="2">
        <v>0</v>
      </c>
      <c r="HC79" s="2">
        <f t="shared" si="98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ROW(SmtRes!A30)</f>
        <v>30</v>
      </c>
      <c r="D80">
        <f>ROW(EtalonRes!A58)</f>
        <v>58</v>
      </c>
      <c r="E80" t="s">
        <v>123</v>
      </c>
      <c r="F80" t="s">
        <v>124</v>
      </c>
      <c r="G80" t="s">
        <v>125</v>
      </c>
      <c r="H80" t="s">
        <v>106</v>
      </c>
      <c r="I80">
        <f>ROUND((146.88)/100,9)</f>
        <v>1.4688000000000001</v>
      </c>
      <c r="J80">
        <v>0</v>
      </c>
      <c r="K80">
        <f>ROUND((146.88)/100,9)</f>
        <v>1.4688000000000001</v>
      </c>
      <c r="O80">
        <f t="shared" si="67"/>
        <v>19958.88</v>
      </c>
      <c r="P80">
        <f t="shared" si="68"/>
        <v>1339.83</v>
      </c>
      <c r="Q80">
        <f>(ROUND((ROUND((((ET80*1.1))*AV80*I80),2)*BB80),2)+ROUND((ROUND(((AE80-((EU80*1.1)))*AV80*I80),2)*BS80),2))</f>
        <v>3276.79</v>
      </c>
      <c r="R80">
        <f t="shared" si="69"/>
        <v>1264.4000000000001</v>
      </c>
      <c r="S80">
        <f t="shared" si="70"/>
        <v>15342.26</v>
      </c>
      <c r="T80">
        <f t="shared" si="71"/>
        <v>0</v>
      </c>
      <c r="U80">
        <f t="shared" si="72"/>
        <v>32.409894528000002</v>
      </c>
      <c r="V80">
        <f t="shared" si="73"/>
        <v>0</v>
      </c>
      <c r="W80">
        <f t="shared" si="74"/>
        <v>0</v>
      </c>
      <c r="X80">
        <f t="shared" si="75"/>
        <v>14114.88</v>
      </c>
      <c r="Y80">
        <f t="shared" si="76"/>
        <v>6597.17</v>
      </c>
      <c r="AA80">
        <v>47213637</v>
      </c>
      <c r="AB80">
        <f t="shared" si="77"/>
        <v>548.20000000000005</v>
      </c>
      <c r="AC80">
        <f t="shared" si="78"/>
        <v>133.1</v>
      </c>
      <c r="AD80">
        <f>ROUND(((((ET80*1.1))-((EU80*1.1)))+AE80),1)</f>
        <v>160.30000000000001</v>
      </c>
      <c r="AE80">
        <f>ROUND(((EU80*1.1)),1)</f>
        <v>21</v>
      </c>
      <c r="AF80">
        <f>ROUND(((EV80*1.1)),1)</f>
        <v>254.8</v>
      </c>
      <c r="AG80">
        <f t="shared" si="80"/>
        <v>0</v>
      </c>
      <c r="AH80">
        <f>((EW80*1.1))</f>
        <v>20.680000000000003</v>
      </c>
      <c r="AI80">
        <f>((EX80*1.1))</f>
        <v>0</v>
      </c>
      <c r="AJ80">
        <f t="shared" si="82"/>
        <v>0</v>
      </c>
      <c r="AK80">
        <v>510.43</v>
      </c>
      <c r="AL80">
        <v>133.13</v>
      </c>
      <c r="AM80">
        <v>145.68</v>
      </c>
      <c r="AN80">
        <v>19.059999999999999</v>
      </c>
      <c r="AO80">
        <v>231.62</v>
      </c>
      <c r="AP80">
        <v>0</v>
      </c>
      <c r="AQ80">
        <v>18.8</v>
      </c>
      <c r="AR80">
        <v>0</v>
      </c>
      <c r="AS80">
        <v>0</v>
      </c>
      <c r="AT80">
        <v>92</v>
      </c>
      <c r="AU80">
        <v>43</v>
      </c>
      <c r="AV80">
        <v>1.0669999999999999</v>
      </c>
      <c r="AW80">
        <v>1.081</v>
      </c>
      <c r="AZ80">
        <v>1</v>
      </c>
      <c r="BA80">
        <v>38.42</v>
      </c>
      <c r="BB80">
        <v>13.04</v>
      </c>
      <c r="BC80">
        <v>6.34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126</v>
      </c>
      <c r="BM80">
        <v>318</v>
      </c>
      <c r="BN80">
        <v>0</v>
      </c>
      <c r="BO80" t="s">
        <v>124</v>
      </c>
      <c r="BP80">
        <v>1</v>
      </c>
      <c r="BQ80">
        <v>40</v>
      </c>
      <c r="BR80">
        <v>0</v>
      </c>
      <c r="BS80">
        <v>38.42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43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407</v>
      </c>
      <c r="CO80">
        <v>0</v>
      </c>
      <c r="CP80">
        <f t="shared" si="83"/>
        <v>19958.88</v>
      </c>
      <c r="CQ80">
        <f t="shared" si="84"/>
        <v>912.2</v>
      </c>
      <c r="CR80">
        <f>(ROUND((ROUND((((ET80*1.1))*AV80*1),2)*BB80),2)+ROUND((ROUND(((AE80-((EU80*1.1)))*AV80*1),2)*BS80),2))</f>
        <v>2231.12</v>
      </c>
      <c r="CS80">
        <f t="shared" si="85"/>
        <v>860.99</v>
      </c>
      <c r="CT80">
        <f t="shared" si="86"/>
        <v>10445.25</v>
      </c>
      <c r="CU80">
        <f t="shared" si="87"/>
        <v>0</v>
      </c>
      <c r="CV80">
        <f t="shared" si="88"/>
        <v>22.065560000000001</v>
      </c>
      <c r="CW80">
        <f t="shared" si="89"/>
        <v>0</v>
      </c>
      <c r="CX80">
        <f t="shared" si="90"/>
        <v>0</v>
      </c>
      <c r="CY80">
        <f>S80*(BZ80/100)</f>
        <v>14114.879200000001</v>
      </c>
      <c r="CZ80">
        <f>S80*(CA80/100)</f>
        <v>6597.1718000000001</v>
      </c>
      <c r="DB80">
        <v>18</v>
      </c>
      <c r="DC80" t="s">
        <v>3</v>
      </c>
      <c r="DD80" t="s">
        <v>3</v>
      </c>
      <c r="DE80" t="s">
        <v>25</v>
      </c>
      <c r="DF80" t="s">
        <v>25</v>
      </c>
      <c r="DG80" t="s">
        <v>25</v>
      </c>
      <c r="DH80" t="s">
        <v>3</v>
      </c>
      <c r="DI80" t="s">
        <v>25</v>
      </c>
      <c r="DJ80" t="s">
        <v>25</v>
      </c>
      <c r="DK80" t="s">
        <v>3</v>
      </c>
      <c r="DL80" t="s">
        <v>3</v>
      </c>
      <c r="DM80" t="s">
        <v>3</v>
      </c>
      <c r="DN80">
        <v>112</v>
      </c>
      <c r="DO80">
        <v>70</v>
      </c>
      <c r="DP80">
        <v>1.0669999999999999</v>
      </c>
      <c r="DQ80">
        <v>1.081</v>
      </c>
      <c r="DU80">
        <v>1013</v>
      </c>
      <c r="DV80" t="s">
        <v>106</v>
      </c>
      <c r="DW80" t="s">
        <v>106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44048804</v>
      </c>
      <c r="EF80">
        <v>40</v>
      </c>
      <c r="EG80" t="s">
        <v>108</v>
      </c>
      <c r="EH80">
        <v>0</v>
      </c>
      <c r="EI80" t="s">
        <v>3</v>
      </c>
      <c r="EJ80">
        <v>2</v>
      </c>
      <c r="EK80">
        <v>318</v>
      </c>
      <c r="EL80" t="s">
        <v>109</v>
      </c>
      <c r="EM80" t="s">
        <v>110</v>
      </c>
      <c r="EO80" t="s">
        <v>29</v>
      </c>
      <c r="EQ80">
        <v>131072</v>
      </c>
      <c r="ER80">
        <v>510.43</v>
      </c>
      <c r="ES80">
        <v>133.13</v>
      </c>
      <c r="ET80">
        <v>145.68</v>
      </c>
      <c r="EU80">
        <v>19.059999999999999</v>
      </c>
      <c r="EV80">
        <v>231.62</v>
      </c>
      <c r="EW80">
        <v>18.8</v>
      </c>
      <c r="EX80">
        <v>0</v>
      </c>
      <c r="EY80">
        <v>0</v>
      </c>
      <c r="FQ80">
        <v>0</v>
      </c>
      <c r="FR80">
        <v>0</v>
      </c>
      <c r="FS80">
        <v>2</v>
      </c>
      <c r="FX80">
        <v>112</v>
      </c>
      <c r="FY80">
        <v>70</v>
      </c>
      <c r="GA80" t="s">
        <v>3</v>
      </c>
      <c r="GD80">
        <v>0</v>
      </c>
      <c r="GF80">
        <v>265319750</v>
      </c>
      <c r="GG80">
        <v>2</v>
      </c>
      <c r="GH80">
        <v>1</v>
      </c>
      <c r="GI80">
        <v>2</v>
      </c>
      <c r="GJ80">
        <v>0</v>
      </c>
      <c r="GK80">
        <f>ROUND(R80*(S12)/100,2)</f>
        <v>2023.04</v>
      </c>
      <c r="GL80">
        <f t="shared" si="91"/>
        <v>0</v>
      </c>
      <c r="GM80">
        <f t="shared" si="92"/>
        <v>42693.97</v>
      </c>
      <c r="GN80">
        <f t="shared" si="93"/>
        <v>0</v>
      </c>
      <c r="GO80">
        <f t="shared" si="94"/>
        <v>42693.97</v>
      </c>
      <c r="GP80">
        <f t="shared" si="95"/>
        <v>0</v>
      </c>
      <c r="GR80">
        <v>0</v>
      </c>
      <c r="GS80">
        <v>3</v>
      </c>
      <c r="GT80">
        <v>0</v>
      </c>
      <c r="GU80" t="s">
        <v>3</v>
      </c>
      <c r="GV80">
        <f t="shared" si="96"/>
        <v>0</v>
      </c>
      <c r="GW80">
        <v>1</v>
      </c>
      <c r="GX80">
        <f t="shared" si="97"/>
        <v>0</v>
      </c>
      <c r="HA80">
        <v>0</v>
      </c>
      <c r="HB80">
        <v>0</v>
      </c>
      <c r="HC80">
        <f t="shared" si="98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/>
      <c r="D81" s="2"/>
      <c r="E81" s="2" t="s">
        <v>127</v>
      </c>
      <c r="F81" s="2" t="s">
        <v>128</v>
      </c>
      <c r="G81" s="2" t="s">
        <v>129</v>
      </c>
      <c r="H81" s="2" t="s">
        <v>130</v>
      </c>
      <c r="I81" s="2">
        <f>ROUND(ROUND(149.82/1000,5),9)</f>
        <v>0.14982000000000001</v>
      </c>
      <c r="J81" s="2">
        <v>0</v>
      </c>
      <c r="K81" s="2">
        <f>ROUND(ROUND(149.82/1000,5),9)</f>
        <v>0.14982000000000001</v>
      </c>
      <c r="L81" s="2"/>
      <c r="M81" s="2"/>
      <c r="N81" s="2"/>
      <c r="O81" s="2">
        <f t="shared" si="67"/>
        <v>24685.18</v>
      </c>
      <c r="P81" s="2">
        <f t="shared" si="68"/>
        <v>24685.18</v>
      </c>
      <c r="Q81" s="2">
        <f>(ROUND((ROUND(((ET81)*AV81*I81),2)*BB81),2)+ROUND((ROUND(((AE81-(EU81))*AV81*I81),2)*BS81),2))</f>
        <v>0</v>
      </c>
      <c r="R81" s="2">
        <f t="shared" si="69"/>
        <v>0</v>
      </c>
      <c r="S81" s="2">
        <f t="shared" si="70"/>
        <v>0</v>
      </c>
      <c r="T81" s="2">
        <f t="shared" si="71"/>
        <v>0</v>
      </c>
      <c r="U81" s="2">
        <f t="shared" si="72"/>
        <v>0</v>
      </c>
      <c r="V81" s="2">
        <f t="shared" si="73"/>
        <v>0</v>
      </c>
      <c r="W81" s="2">
        <f t="shared" si="74"/>
        <v>0</v>
      </c>
      <c r="X81" s="2">
        <f t="shared" si="75"/>
        <v>0</v>
      </c>
      <c r="Y81" s="2">
        <f t="shared" si="76"/>
        <v>0</v>
      </c>
      <c r="Z81" s="2"/>
      <c r="AA81" s="2">
        <v>47213639</v>
      </c>
      <c r="AB81" s="2">
        <f t="shared" si="77"/>
        <v>164765.6</v>
      </c>
      <c r="AC81" s="2">
        <f t="shared" si="78"/>
        <v>164765.6</v>
      </c>
      <c r="AD81" s="2">
        <f>ROUND((((ET81)-(EU81))+AE81),1)</f>
        <v>0</v>
      </c>
      <c r="AE81" s="2">
        <f>ROUND((EU81),1)</f>
        <v>0</v>
      </c>
      <c r="AF81" s="2">
        <f>ROUND((EV81),1)</f>
        <v>0</v>
      </c>
      <c r="AG81" s="2">
        <f t="shared" si="80"/>
        <v>0</v>
      </c>
      <c r="AH81" s="2">
        <f>(EW81)</f>
        <v>0</v>
      </c>
      <c r="AI81" s="2">
        <f>(EX81)</f>
        <v>0</v>
      </c>
      <c r="AJ81" s="2">
        <f t="shared" si="82"/>
        <v>0</v>
      </c>
      <c r="AK81" s="2">
        <v>164765.62</v>
      </c>
      <c r="AL81" s="2">
        <v>164765.62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2</v>
      </c>
      <c r="BJ81" s="2" t="s">
        <v>131</v>
      </c>
      <c r="BK81" s="2"/>
      <c r="BL81" s="2"/>
      <c r="BM81" s="2">
        <v>1618</v>
      </c>
      <c r="BN81" s="2">
        <v>0</v>
      </c>
      <c r="BO81" s="2" t="s">
        <v>3</v>
      </c>
      <c r="BP81" s="2">
        <v>0</v>
      </c>
      <c r="BQ81" s="2">
        <v>201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0</v>
      </c>
      <c r="CA81" s="2">
        <v>0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3"/>
        <v>24685.18</v>
      </c>
      <c r="CQ81" s="2">
        <f t="shared" si="84"/>
        <v>164765.6</v>
      </c>
      <c r="CR81" s="2">
        <f>(ROUND((ROUND(((ET81)*AV81*1),2)*BB81),2)+ROUND((ROUND(((AE81-(EU81))*AV81*1),2)*BS81),2))</f>
        <v>0</v>
      </c>
      <c r="CS81" s="2">
        <f t="shared" si="85"/>
        <v>0</v>
      </c>
      <c r="CT81" s="2">
        <f t="shared" si="86"/>
        <v>0</v>
      </c>
      <c r="CU81" s="2">
        <f t="shared" si="87"/>
        <v>0</v>
      </c>
      <c r="CV81" s="2">
        <f t="shared" si="88"/>
        <v>0</v>
      </c>
      <c r="CW81" s="2">
        <f t="shared" si="89"/>
        <v>0</v>
      </c>
      <c r="CX81" s="2">
        <f t="shared" si="90"/>
        <v>0</v>
      </c>
      <c r="CY81" s="2">
        <f>((S81*BZ81)/100)</f>
        <v>0</v>
      </c>
      <c r="CZ81" s="2">
        <f>((S81*CA81)/100)</f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1003</v>
      </c>
      <c r="DV81" s="2" t="s">
        <v>130</v>
      </c>
      <c r="DW81" s="2" t="s">
        <v>130</v>
      </c>
      <c r="DX81" s="2">
        <v>1000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44050104</v>
      </c>
      <c r="EF81" s="2">
        <v>201</v>
      </c>
      <c r="EG81" s="2" t="s">
        <v>132</v>
      </c>
      <c r="EH81" s="2">
        <v>0</v>
      </c>
      <c r="EI81" s="2" t="s">
        <v>3</v>
      </c>
      <c r="EJ81" s="2">
        <v>2</v>
      </c>
      <c r="EK81" s="2">
        <v>1618</v>
      </c>
      <c r="EL81" s="2" t="s">
        <v>133</v>
      </c>
      <c r="EM81" s="2" t="s">
        <v>134</v>
      </c>
      <c r="EN81" s="2"/>
      <c r="EO81" s="2" t="s">
        <v>3</v>
      </c>
      <c r="EP81" s="2"/>
      <c r="EQ81" s="2">
        <v>131072</v>
      </c>
      <c r="ER81" s="2">
        <v>164765.62</v>
      </c>
      <c r="ES81" s="2">
        <v>164765.62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0</v>
      </c>
      <c r="FY81" s="2">
        <v>0</v>
      </c>
      <c r="FZ81" s="2"/>
      <c r="GA81" s="2" t="s">
        <v>3</v>
      </c>
      <c r="GB81" s="2"/>
      <c r="GC81" s="2"/>
      <c r="GD81" s="2">
        <v>0</v>
      </c>
      <c r="GE81" s="2"/>
      <c r="GF81" s="2">
        <v>910176716</v>
      </c>
      <c r="GG81" s="2">
        <v>2</v>
      </c>
      <c r="GH81" s="2">
        <v>1</v>
      </c>
      <c r="GI81" s="2">
        <v>-2</v>
      </c>
      <c r="GJ81" s="2">
        <v>0</v>
      </c>
      <c r="GK81" s="2">
        <f>ROUND(R81*(R12)/100,2)</f>
        <v>0</v>
      </c>
      <c r="GL81" s="2">
        <f t="shared" si="91"/>
        <v>0</v>
      </c>
      <c r="GM81" s="2">
        <f t="shared" si="92"/>
        <v>24685.18</v>
      </c>
      <c r="GN81" s="2">
        <f t="shared" si="93"/>
        <v>0</v>
      </c>
      <c r="GO81" s="2">
        <f t="shared" si="94"/>
        <v>24685.18</v>
      </c>
      <c r="GP81" s="2">
        <f t="shared" si="95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96"/>
        <v>0</v>
      </c>
      <c r="GW81" s="2">
        <v>1</v>
      </c>
      <c r="GX81" s="2">
        <f t="shared" si="97"/>
        <v>0</v>
      </c>
      <c r="GY81" s="2"/>
      <c r="GZ81" s="2"/>
      <c r="HA81" s="2">
        <v>0</v>
      </c>
      <c r="HB81" s="2">
        <v>0</v>
      </c>
      <c r="HC81" s="2">
        <f t="shared" si="98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E82" t="s">
        <v>127</v>
      </c>
      <c r="F82" t="s">
        <v>128</v>
      </c>
      <c r="G82" t="s">
        <v>129</v>
      </c>
      <c r="H82" t="s">
        <v>130</v>
      </c>
      <c r="I82">
        <f>ROUND(ROUND(149.82/1000,5),9)</f>
        <v>0.14982000000000001</v>
      </c>
      <c r="J82">
        <v>0</v>
      </c>
      <c r="K82">
        <f>ROUND(ROUND(149.82/1000,5),9)</f>
        <v>0.14982000000000001</v>
      </c>
      <c r="O82">
        <f t="shared" si="67"/>
        <v>240186.8</v>
      </c>
      <c r="P82">
        <f t="shared" si="68"/>
        <v>240186.8</v>
      </c>
      <c r="Q82">
        <f>(ROUND((ROUND(((ET82)*AV82*I82),2)*BB82),2)+ROUND((ROUND(((AE82-(EU82))*AV82*I82),2)*BS82),2))</f>
        <v>0</v>
      </c>
      <c r="R82">
        <f t="shared" si="69"/>
        <v>0</v>
      </c>
      <c r="S82">
        <f t="shared" si="70"/>
        <v>0</v>
      </c>
      <c r="T82">
        <f t="shared" si="71"/>
        <v>0</v>
      </c>
      <c r="U82">
        <f t="shared" si="72"/>
        <v>0</v>
      </c>
      <c r="V82">
        <f t="shared" si="73"/>
        <v>0</v>
      </c>
      <c r="W82">
        <f t="shared" si="74"/>
        <v>0</v>
      </c>
      <c r="X82">
        <f t="shared" si="75"/>
        <v>0</v>
      </c>
      <c r="Y82">
        <f t="shared" si="76"/>
        <v>0</v>
      </c>
      <c r="AA82">
        <v>47213637</v>
      </c>
      <c r="AB82">
        <f t="shared" si="77"/>
        <v>164765.6</v>
      </c>
      <c r="AC82">
        <f t="shared" si="78"/>
        <v>164765.6</v>
      </c>
      <c r="AD82">
        <f>ROUND((((ET82)-(EU82))+AE82),1)</f>
        <v>0</v>
      </c>
      <c r="AE82">
        <f>ROUND((EU82),1)</f>
        <v>0</v>
      </c>
      <c r="AF82">
        <f>ROUND((EV82),1)</f>
        <v>0</v>
      </c>
      <c r="AG82">
        <f t="shared" si="80"/>
        <v>0</v>
      </c>
      <c r="AH82">
        <f>(EW82)</f>
        <v>0</v>
      </c>
      <c r="AI82">
        <f>(EX82)</f>
        <v>0</v>
      </c>
      <c r="AJ82">
        <f t="shared" si="82"/>
        <v>0</v>
      </c>
      <c r="AK82">
        <v>164765.62</v>
      </c>
      <c r="AL82">
        <v>164765.62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9.73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131</v>
      </c>
      <c r="BM82">
        <v>1618</v>
      </c>
      <c r="BN82">
        <v>0</v>
      </c>
      <c r="BO82" t="s">
        <v>128</v>
      </c>
      <c r="BP82">
        <v>1</v>
      </c>
      <c r="BQ82">
        <v>201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3"/>
        <v>240186.8</v>
      </c>
      <c r="CQ82">
        <f t="shared" si="84"/>
        <v>1603169.29</v>
      </c>
      <c r="CR82">
        <f>(ROUND((ROUND(((ET82)*AV82*1),2)*BB82),2)+ROUND((ROUND(((AE82-(EU82))*AV82*1),2)*BS82),2))</f>
        <v>0</v>
      </c>
      <c r="CS82">
        <f t="shared" si="85"/>
        <v>0</v>
      </c>
      <c r="CT82">
        <f t="shared" si="86"/>
        <v>0</v>
      </c>
      <c r="CU82">
        <f t="shared" si="87"/>
        <v>0</v>
      </c>
      <c r="CV82">
        <f t="shared" si="88"/>
        <v>0</v>
      </c>
      <c r="CW82">
        <f t="shared" si="89"/>
        <v>0</v>
      </c>
      <c r="CX82">
        <f t="shared" si="90"/>
        <v>0</v>
      </c>
      <c r="CY82">
        <f>S82*(BZ82/100)</f>
        <v>0</v>
      </c>
      <c r="CZ82">
        <f>S82*(CA82/100)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1003</v>
      </c>
      <c r="DV82" t="s">
        <v>130</v>
      </c>
      <c r="DW82" t="s">
        <v>130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44050104</v>
      </c>
      <c r="EF82">
        <v>201</v>
      </c>
      <c r="EG82" t="s">
        <v>132</v>
      </c>
      <c r="EH82">
        <v>0</v>
      </c>
      <c r="EI82" t="s">
        <v>3</v>
      </c>
      <c r="EJ82">
        <v>2</v>
      </c>
      <c r="EK82">
        <v>1618</v>
      </c>
      <c r="EL82" t="s">
        <v>133</v>
      </c>
      <c r="EM82" t="s">
        <v>134</v>
      </c>
      <c r="EO82" t="s">
        <v>3</v>
      </c>
      <c r="EQ82">
        <v>131072</v>
      </c>
      <c r="ER82">
        <v>164765.62</v>
      </c>
      <c r="ES82">
        <v>164765.62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0</v>
      </c>
      <c r="GF82">
        <v>910176716</v>
      </c>
      <c r="GG82">
        <v>2</v>
      </c>
      <c r="GH82">
        <v>1</v>
      </c>
      <c r="GI82">
        <v>2</v>
      </c>
      <c r="GJ82">
        <v>0</v>
      </c>
      <c r="GK82">
        <f>ROUND(R82*(S12)/100,2)</f>
        <v>0</v>
      </c>
      <c r="GL82">
        <f t="shared" si="91"/>
        <v>0</v>
      </c>
      <c r="GM82">
        <f t="shared" si="92"/>
        <v>240186.8</v>
      </c>
      <c r="GN82">
        <f t="shared" si="93"/>
        <v>0</v>
      </c>
      <c r="GO82">
        <f t="shared" si="94"/>
        <v>240186.8</v>
      </c>
      <c r="GP82">
        <f t="shared" si="95"/>
        <v>0</v>
      </c>
      <c r="GR82">
        <v>0</v>
      </c>
      <c r="GS82">
        <v>3</v>
      </c>
      <c r="GT82">
        <v>0</v>
      </c>
      <c r="GU82" t="s">
        <v>3</v>
      </c>
      <c r="GV82">
        <f t="shared" si="96"/>
        <v>0</v>
      </c>
      <c r="GW82">
        <v>1</v>
      </c>
      <c r="GX82">
        <f t="shared" si="97"/>
        <v>0</v>
      </c>
      <c r="HA82">
        <v>0</v>
      </c>
      <c r="HB82">
        <v>0</v>
      </c>
      <c r="HC82">
        <f t="shared" si="98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ROW(SmtRes!A38)</f>
        <v>38</v>
      </c>
      <c r="D83" s="2">
        <f>ROW(EtalonRes!A67)</f>
        <v>67</v>
      </c>
      <c r="E83" s="2" t="s">
        <v>3</v>
      </c>
      <c r="F83" s="2" t="s">
        <v>135</v>
      </c>
      <c r="G83" s="2" t="s">
        <v>136</v>
      </c>
      <c r="H83" s="2" t="s">
        <v>137</v>
      </c>
      <c r="I83" s="2">
        <v>2</v>
      </c>
      <c r="J83" s="2">
        <v>0</v>
      </c>
      <c r="K83" s="2">
        <v>2</v>
      </c>
      <c r="L83" s="2"/>
      <c r="M83" s="2"/>
      <c r="N83" s="2"/>
      <c r="O83" s="2">
        <f t="shared" si="67"/>
        <v>384.38</v>
      </c>
      <c r="P83" s="2">
        <f t="shared" si="68"/>
        <v>41.29</v>
      </c>
      <c r="Q83" s="2">
        <f>(ROUND((ROUND((((ET83*1.1))*AV83*I83),2)*BB83),2)+ROUND((ROUND(((AE83-((EU83*1.1)))*AV83*I83),2)*BS83),2))</f>
        <v>1.8599999999999999</v>
      </c>
      <c r="R83" s="2">
        <f t="shared" si="69"/>
        <v>0.21</v>
      </c>
      <c r="S83" s="2">
        <f t="shared" si="70"/>
        <v>341.23</v>
      </c>
      <c r="T83" s="2">
        <f t="shared" si="71"/>
        <v>0</v>
      </c>
      <c r="U83" s="2">
        <f t="shared" si="72"/>
        <v>27.699320000000004</v>
      </c>
      <c r="V83" s="2">
        <f t="shared" si="73"/>
        <v>0</v>
      </c>
      <c r="W83" s="2">
        <f t="shared" si="74"/>
        <v>0</v>
      </c>
      <c r="X83" s="2">
        <f t="shared" si="75"/>
        <v>382.18</v>
      </c>
      <c r="Y83" s="2">
        <f t="shared" si="76"/>
        <v>238.86</v>
      </c>
      <c r="Z83" s="2"/>
      <c r="AA83" s="2">
        <v>-1</v>
      </c>
      <c r="AB83" s="2">
        <f t="shared" si="77"/>
        <v>179.9</v>
      </c>
      <c r="AC83" s="2">
        <f t="shared" si="78"/>
        <v>19.100000000000001</v>
      </c>
      <c r="AD83" s="2">
        <f>ROUND(((((ET83*1.1))-((EU83*1.1)))+AE83),1)</f>
        <v>0.9</v>
      </c>
      <c r="AE83" s="2">
        <f>ROUND(((EU83*1.1)),1)</f>
        <v>0.1</v>
      </c>
      <c r="AF83" s="2">
        <f>ROUND(((EV83*1.1)),1)</f>
        <v>159.9</v>
      </c>
      <c r="AG83" s="2">
        <f t="shared" si="80"/>
        <v>0</v>
      </c>
      <c r="AH83" s="2">
        <f>((EW83*1.1))</f>
        <v>12.980000000000002</v>
      </c>
      <c r="AI83" s="2">
        <f>((EX83*1.1))</f>
        <v>0</v>
      </c>
      <c r="AJ83" s="2">
        <f t="shared" si="82"/>
        <v>0</v>
      </c>
      <c r="AK83" s="2">
        <v>165.32</v>
      </c>
      <c r="AL83" s="2">
        <v>19.11</v>
      </c>
      <c r="AM83" s="2">
        <v>0.83</v>
      </c>
      <c r="AN83" s="2">
        <v>0.13</v>
      </c>
      <c r="AO83" s="2">
        <v>145.38</v>
      </c>
      <c r="AP83" s="2">
        <v>0</v>
      </c>
      <c r="AQ83" s="2">
        <v>11.8</v>
      </c>
      <c r="AR83" s="2">
        <v>0</v>
      </c>
      <c r="AS83" s="2">
        <v>0</v>
      </c>
      <c r="AT83" s="2">
        <v>112</v>
      </c>
      <c r="AU83" s="2">
        <v>70</v>
      </c>
      <c r="AV83" s="2">
        <v>1.0669999999999999</v>
      </c>
      <c r="AW83" s="2">
        <v>1.081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138</v>
      </c>
      <c r="BK83" s="2"/>
      <c r="BL83" s="2"/>
      <c r="BM83" s="2">
        <v>323</v>
      </c>
      <c r="BN83" s="2">
        <v>0</v>
      </c>
      <c r="BO83" s="2" t="s">
        <v>3</v>
      </c>
      <c r="BP83" s="2">
        <v>0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112</v>
      </c>
      <c r="CA83" s="2">
        <v>70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407</v>
      </c>
      <c r="CO83" s="2">
        <v>0</v>
      </c>
      <c r="CP83" s="2">
        <f t="shared" si="83"/>
        <v>384.38</v>
      </c>
      <c r="CQ83" s="2">
        <f t="shared" si="84"/>
        <v>20.65</v>
      </c>
      <c r="CR83" s="2">
        <f>(ROUND((ROUND((((ET83*1.1))*AV83*1),2)*BB83),2)+ROUND((ROUND(((AE83-((EU83*1.1)))*AV83*1),2)*BS83),2))</f>
        <v>0.91999999999999993</v>
      </c>
      <c r="CS83" s="2">
        <f t="shared" si="85"/>
        <v>0.11</v>
      </c>
      <c r="CT83" s="2">
        <f t="shared" si="86"/>
        <v>170.61</v>
      </c>
      <c r="CU83" s="2">
        <f t="shared" si="87"/>
        <v>0</v>
      </c>
      <c r="CV83" s="2">
        <f t="shared" si="88"/>
        <v>13.849660000000002</v>
      </c>
      <c r="CW83" s="2">
        <f t="shared" si="89"/>
        <v>0</v>
      </c>
      <c r="CX83" s="2">
        <f t="shared" si="90"/>
        <v>0</v>
      </c>
      <c r="CY83" s="2">
        <f>((S83*BZ83)/100)</f>
        <v>382.17760000000004</v>
      </c>
      <c r="CZ83" s="2">
        <f>((S83*CA83)/100)</f>
        <v>238.86100000000002</v>
      </c>
      <c r="DA83" s="2"/>
      <c r="DB83" s="2">
        <v>19</v>
      </c>
      <c r="DC83" s="2" t="s">
        <v>3</v>
      </c>
      <c r="DD83" s="2" t="s">
        <v>3</v>
      </c>
      <c r="DE83" s="2" t="s">
        <v>25</v>
      </c>
      <c r="DF83" s="2" t="s">
        <v>25</v>
      </c>
      <c r="DG83" s="2" t="s">
        <v>25</v>
      </c>
      <c r="DH83" s="2" t="s">
        <v>3</v>
      </c>
      <c r="DI83" s="2" t="s">
        <v>25</v>
      </c>
      <c r="DJ83" s="2" t="s">
        <v>25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137</v>
      </c>
      <c r="DW83" s="2" t="s">
        <v>137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44048809</v>
      </c>
      <c r="EF83" s="2">
        <v>40</v>
      </c>
      <c r="EG83" s="2" t="s">
        <v>108</v>
      </c>
      <c r="EH83" s="2">
        <v>0</v>
      </c>
      <c r="EI83" s="2" t="s">
        <v>3</v>
      </c>
      <c r="EJ83" s="2">
        <v>2</v>
      </c>
      <c r="EK83" s="2">
        <v>323</v>
      </c>
      <c r="EL83" s="2" t="s">
        <v>139</v>
      </c>
      <c r="EM83" s="2" t="s">
        <v>140</v>
      </c>
      <c r="EN83" s="2"/>
      <c r="EO83" s="2" t="s">
        <v>29</v>
      </c>
      <c r="EP83" s="2"/>
      <c r="EQ83" s="2">
        <v>1024</v>
      </c>
      <c r="ER83" s="2">
        <v>165.32</v>
      </c>
      <c r="ES83" s="2">
        <v>19.11</v>
      </c>
      <c r="ET83" s="2">
        <v>0.83</v>
      </c>
      <c r="EU83" s="2">
        <v>0.13</v>
      </c>
      <c r="EV83" s="2">
        <v>145.38</v>
      </c>
      <c r="EW83" s="2">
        <v>11.8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2</v>
      </c>
      <c r="FT83" s="2"/>
      <c r="FU83" s="2"/>
      <c r="FV83" s="2"/>
      <c r="FW83" s="2"/>
      <c r="FX83" s="2">
        <v>112</v>
      </c>
      <c r="FY83" s="2">
        <v>70</v>
      </c>
      <c r="FZ83" s="2"/>
      <c r="GA83" s="2" t="s">
        <v>3</v>
      </c>
      <c r="GB83" s="2"/>
      <c r="GC83" s="2"/>
      <c r="GD83" s="2">
        <v>0</v>
      </c>
      <c r="GE83" s="2"/>
      <c r="GF83" s="2">
        <v>-1657520220</v>
      </c>
      <c r="GG83" s="2">
        <v>2</v>
      </c>
      <c r="GH83" s="2">
        <v>1</v>
      </c>
      <c r="GI83" s="2">
        <v>-2</v>
      </c>
      <c r="GJ83" s="2">
        <v>0</v>
      </c>
      <c r="GK83" s="2">
        <f>ROUND(R83*(R12)/100,2)</f>
        <v>0.37</v>
      </c>
      <c r="GL83" s="2">
        <f t="shared" si="91"/>
        <v>0</v>
      </c>
      <c r="GM83" s="2">
        <f t="shared" si="92"/>
        <v>1005.79</v>
      </c>
      <c r="GN83" s="2">
        <f t="shared" si="93"/>
        <v>0</v>
      </c>
      <c r="GO83" s="2">
        <f t="shared" si="94"/>
        <v>1005.79</v>
      </c>
      <c r="GP83" s="2">
        <f t="shared" si="95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96"/>
        <v>0</v>
      </c>
      <c r="GW83" s="2">
        <v>1</v>
      </c>
      <c r="GX83" s="2">
        <f t="shared" si="97"/>
        <v>0</v>
      </c>
      <c r="GY83" s="2"/>
      <c r="GZ83" s="2"/>
      <c r="HA83" s="2">
        <v>0</v>
      </c>
      <c r="HB83" s="2">
        <v>0</v>
      </c>
      <c r="HC83" s="2">
        <f t="shared" si="98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ROW(SmtRes!A46)</f>
        <v>46</v>
      </c>
      <c r="D84">
        <f>ROW(EtalonRes!A76)</f>
        <v>76</v>
      </c>
      <c r="E84" t="s">
        <v>3</v>
      </c>
      <c r="F84" t="s">
        <v>135</v>
      </c>
      <c r="G84" t="s">
        <v>136</v>
      </c>
      <c r="H84" t="s">
        <v>137</v>
      </c>
      <c r="I84">
        <v>2</v>
      </c>
      <c r="J84">
        <v>0</v>
      </c>
      <c r="K84">
        <v>2</v>
      </c>
      <c r="O84">
        <f t="shared" si="67"/>
        <v>13393.39</v>
      </c>
      <c r="P84">
        <f t="shared" si="68"/>
        <v>260.13</v>
      </c>
      <c r="Q84">
        <f>(ROUND((ROUND((((ET84*1.1))*AV84*I84),2)*BB84),2)+ROUND((ROUND(((AE84-((EU84*1.1)))*AV84*I84),2)*BS84),2))</f>
        <v>23.2</v>
      </c>
      <c r="R84">
        <f t="shared" si="69"/>
        <v>8.07</v>
      </c>
      <c r="S84">
        <f t="shared" si="70"/>
        <v>13110.06</v>
      </c>
      <c r="T84">
        <f t="shared" si="71"/>
        <v>0</v>
      </c>
      <c r="U84">
        <f t="shared" si="72"/>
        <v>27.699320000000004</v>
      </c>
      <c r="V84">
        <f t="shared" si="73"/>
        <v>0</v>
      </c>
      <c r="W84">
        <f t="shared" si="74"/>
        <v>0</v>
      </c>
      <c r="X84">
        <f t="shared" si="75"/>
        <v>12061.26</v>
      </c>
      <c r="Y84">
        <f t="shared" si="76"/>
        <v>5637.33</v>
      </c>
      <c r="AA84">
        <v>-1</v>
      </c>
      <c r="AB84">
        <f t="shared" si="77"/>
        <v>179.9</v>
      </c>
      <c r="AC84">
        <f t="shared" si="78"/>
        <v>19.100000000000001</v>
      </c>
      <c r="AD84">
        <f>ROUND(((((ET84*1.1))-((EU84*1.1)))+AE84),1)</f>
        <v>0.9</v>
      </c>
      <c r="AE84">
        <f>ROUND(((EU84*1.1)),1)</f>
        <v>0.1</v>
      </c>
      <c r="AF84">
        <f>ROUND(((EV84*1.1)),1)</f>
        <v>159.9</v>
      </c>
      <c r="AG84">
        <f t="shared" si="80"/>
        <v>0</v>
      </c>
      <c r="AH84">
        <f>((EW84*1.1))</f>
        <v>12.980000000000002</v>
      </c>
      <c r="AI84">
        <f>((EX84*1.1))</f>
        <v>0</v>
      </c>
      <c r="AJ84">
        <f t="shared" si="82"/>
        <v>0</v>
      </c>
      <c r="AK84">
        <v>165.32</v>
      </c>
      <c r="AL84">
        <v>19.11</v>
      </c>
      <c r="AM84">
        <v>0.83</v>
      </c>
      <c r="AN84">
        <v>0.13</v>
      </c>
      <c r="AO84">
        <v>145.38</v>
      </c>
      <c r="AP84">
        <v>0</v>
      </c>
      <c r="AQ84">
        <v>11.8</v>
      </c>
      <c r="AR84">
        <v>0</v>
      </c>
      <c r="AS84">
        <v>0</v>
      </c>
      <c r="AT84">
        <v>92</v>
      </c>
      <c r="AU84">
        <v>43</v>
      </c>
      <c r="AV84">
        <v>1.0669999999999999</v>
      </c>
      <c r="AW84">
        <v>1.081</v>
      </c>
      <c r="AZ84">
        <v>1</v>
      </c>
      <c r="BA84">
        <v>38.42</v>
      </c>
      <c r="BB84">
        <v>13.67</v>
      </c>
      <c r="BC84">
        <v>6.3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138</v>
      </c>
      <c r="BM84">
        <v>323</v>
      </c>
      <c r="BN84">
        <v>0</v>
      </c>
      <c r="BO84" t="s">
        <v>135</v>
      </c>
      <c r="BP84">
        <v>1</v>
      </c>
      <c r="BQ84">
        <v>40</v>
      </c>
      <c r="BR84">
        <v>0</v>
      </c>
      <c r="BS84">
        <v>38.42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43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407</v>
      </c>
      <c r="CO84">
        <v>0</v>
      </c>
      <c r="CP84">
        <f t="shared" si="83"/>
        <v>13393.39</v>
      </c>
      <c r="CQ84">
        <f t="shared" si="84"/>
        <v>130.1</v>
      </c>
      <c r="CR84">
        <f>(ROUND((ROUND((((ET84*1.1))*AV84*1),2)*BB84),2)+ROUND((ROUND(((AE84-((EU84*1.1)))*AV84*1),2)*BS84),2))</f>
        <v>11.34</v>
      </c>
      <c r="CS84">
        <f t="shared" si="85"/>
        <v>4.2300000000000004</v>
      </c>
      <c r="CT84">
        <f t="shared" si="86"/>
        <v>6554.84</v>
      </c>
      <c r="CU84">
        <f t="shared" si="87"/>
        <v>0</v>
      </c>
      <c r="CV84">
        <f t="shared" si="88"/>
        <v>13.849660000000002</v>
      </c>
      <c r="CW84">
        <f t="shared" si="89"/>
        <v>0</v>
      </c>
      <c r="CX84">
        <f t="shared" si="90"/>
        <v>0</v>
      </c>
      <c r="CY84">
        <f>S84*(BZ84/100)</f>
        <v>12061.2552</v>
      </c>
      <c r="CZ84">
        <f>S84*(CA84/100)</f>
        <v>5637.3257999999996</v>
      </c>
      <c r="DB84">
        <v>20</v>
      </c>
      <c r="DC84" t="s">
        <v>3</v>
      </c>
      <c r="DD84" t="s">
        <v>3</v>
      </c>
      <c r="DE84" t="s">
        <v>25</v>
      </c>
      <c r="DF84" t="s">
        <v>25</v>
      </c>
      <c r="DG84" t="s">
        <v>25</v>
      </c>
      <c r="DH84" t="s">
        <v>3</v>
      </c>
      <c r="DI84" t="s">
        <v>25</v>
      </c>
      <c r="DJ84" t="s">
        <v>25</v>
      </c>
      <c r="DK84" t="s">
        <v>3</v>
      </c>
      <c r="DL84" t="s">
        <v>3</v>
      </c>
      <c r="DM84" t="s">
        <v>3</v>
      </c>
      <c r="DN84">
        <v>112</v>
      </c>
      <c r="DO84">
        <v>70</v>
      </c>
      <c r="DP84">
        <v>1.0669999999999999</v>
      </c>
      <c r="DQ84">
        <v>1.081</v>
      </c>
      <c r="DU84">
        <v>1013</v>
      </c>
      <c r="DV84" t="s">
        <v>137</v>
      </c>
      <c r="DW84" t="s">
        <v>137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44048809</v>
      </c>
      <c r="EF84">
        <v>40</v>
      </c>
      <c r="EG84" t="s">
        <v>108</v>
      </c>
      <c r="EH84">
        <v>0</v>
      </c>
      <c r="EI84" t="s">
        <v>3</v>
      </c>
      <c r="EJ84">
        <v>2</v>
      </c>
      <c r="EK84">
        <v>323</v>
      </c>
      <c r="EL84" t="s">
        <v>139</v>
      </c>
      <c r="EM84" t="s">
        <v>140</v>
      </c>
      <c r="EO84" t="s">
        <v>29</v>
      </c>
      <c r="EQ84">
        <v>1024</v>
      </c>
      <c r="ER84">
        <v>165.32</v>
      </c>
      <c r="ES84">
        <v>19.11</v>
      </c>
      <c r="ET84">
        <v>0.83</v>
      </c>
      <c r="EU84">
        <v>0.13</v>
      </c>
      <c r="EV84">
        <v>145.38</v>
      </c>
      <c r="EW84">
        <v>11.8</v>
      </c>
      <c r="EX84">
        <v>0</v>
      </c>
      <c r="EY84">
        <v>0</v>
      </c>
      <c r="FQ84">
        <v>0</v>
      </c>
      <c r="FR84">
        <v>0</v>
      </c>
      <c r="FS84">
        <v>2</v>
      </c>
      <c r="FX84">
        <v>112</v>
      </c>
      <c r="FY84">
        <v>70</v>
      </c>
      <c r="GA84" t="s">
        <v>3</v>
      </c>
      <c r="GD84">
        <v>0</v>
      </c>
      <c r="GF84">
        <v>-1657520220</v>
      </c>
      <c r="GG84">
        <v>2</v>
      </c>
      <c r="GH84">
        <v>1</v>
      </c>
      <c r="GI84">
        <v>2</v>
      </c>
      <c r="GJ84">
        <v>0</v>
      </c>
      <c r="GK84">
        <f>ROUND(R84*(S12)/100,2)</f>
        <v>12.91</v>
      </c>
      <c r="GL84">
        <f t="shared" si="91"/>
        <v>0</v>
      </c>
      <c r="GM84">
        <f t="shared" si="92"/>
        <v>31104.89</v>
      </c>
      <c r="GN84">
        <f t="shared" si="93"/>
        <v>0</v>
      </c>
      <c r="GO84">
        <f t="shared" si="94"/>
        <v>31104.89</v>
      </c>
      <c r="GP84">
        <f t="shared" si="95"/>
        <v>0</v>
      </c>
      <c r="GR84">
        <v>0</v>
      </c>
      <c r="GS84">
        <v>3</v>
      </c>
      <c r="GT84">
        <v>0</v>
      </c>
      <c r="GU84" t="s">
        <v>3</v>
      </c>
      <c r="GV84">
        <f t="shared" si="96"/>
        <v>0</v>
      </c>
      <c r="GW84">
        <v>1</v>
      </c>
      <c r="GX84">
        <f t="shared" si="97"/>
        <v>0</v>
      </c>
      <c r="HA84">
        <v>0</v>
      </c>
      <c r="HB84">
        <v>0</v>
      </c>
      <c r="HC84">
        <f t="shared" si="98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18</v>
      </c>
      <c r="B85" s="2">
        <v>1</v>
      </c>
      <c r="C85" s="2">
        <v>38</v>
      </c>
      <c r="D85" s="2"/>
      <c r="E85" s="2" t="s">
        <v>3</v>
      </c>
      <c r="F85" s="2" t="s">
        <v>141</v>
      </c>
      <c r="G85" s="2" t="s">
        <v>142</v>
      </c>
      <c r="H85" s="2" t="s">
        <v>143</v>
      </c>
      <c r="I85" s="2">
        <f>I83*J85</f>
        <v>0</v>
      </c>
      <c r="J85" s="2">
        <v>0</v>
      </c>
      <c r="K85" s="2">
        <v>0</v>
      </c>
      <c r="L85" s="2"/>
      <c r="M85" s="2"/>
      <c r="N85" s="2"/>
      <c r="O85" s="2">
        <f t="shared" si="67"/>
        <v>0</v>
      </c>
      <c r="P85" s="2">
        <f t="shared" si="68"/>
        <v>0</v>
      </c>
      <c r="Q85" s="2">
        <f>(ROUND((ROUND(((ET85)*AV85*I85),2)*BB85),2)+ROUND((ROUND(((AE85-(EU85))*AV85*I85),2)*BS85),2))</f>
        <v>0</v>
      </c>
      <c r="R85" s="2">
        <f t="shared" si="69"/>
        <v>0</v>
      </c>
      <c r="S85" s="2">
        <f t="shared" si="70"/>
        <v>0</v>
      </c>
      <c r="T85" s="2">
        <f t="shared" si="71"/>
        <v>0</v>
      </c>
      <c r="U85" s="2">
        <f t="shared" si="72"/>
        <v>0</v>
      </c>
      <c r="V85" s="2">
        <f t="shared" si="73"/>
        <v>0</v>
      </c>
      <c r="W85" s="2">
        <f t="shared" si="74"/>
        <v>0</v>
      </c>
      <c r="X85" s="2">
        <f t="shared" si="75"/>
        <v>0</v>
      </c>
      <c r="Y85" s="2">
        <f t="shared" si="76"/>
        <v>0</v>
      </c>
      <c r="Z85" s="2"/>
      <c r="AA85" s="2">
        <v>-1</v>
      </c>
      <c r="AB85" s="2">
        <f t="shared" si="77"/>
        <v>0</v>
      </c>
      <c r="AC85" s="2">
        <f t="shared" si="78"/>
        <v>0</v>
      </c>
      <c r="AD85" s="2">
        <f>ROUND((((ET85)-(EU85))+AE85),1)</f>
        <v>0</v>
      </c>
      <c r="AE85" s="2">
        <f>ROUND((EU85),1)</f>
        <v>0</v>
      </c>
      <c r="AF85" s="2">
        <f>ROUND((EV85),1)</f>
        <v>0</v>
      </c>
      <c r="AG85" s="2">
        <f t="shared" si="80"/>
        <v>0</v>
      </c>
      <c r="AH85" s="2">
        <f>(EW85)</f>
        <v>0</v>
      </c>
      <c r="AI85" s="2">
        <f>(EX85)</f>
        <v>0</v>
      </c>
      <c r="AJ85" s="2">
        <f t="shared" si="82"/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112</v>
      </c>
      <c r="AU85" s="2">
        <v>70</v>
      </c>
      <c r="AV85" s="2">
        <v>1.0669999999999999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2</v>
      </c>
      <c r="BJ85" s="2" t="s">
        <v>3</v>
      </c>
      <c r="BK85" s="2"/>
      <c r="BL85" s="2"/>
      <c r="BM85" s="2">
        <v>323</v>
      </c>
      <c r="BN85" s="2">
        <v>0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112</v>
      </c>
      <c r="CA85" s="2">
        <v>70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3"/>
        <v>0</v>
      </c>
      <c r="CQ85" s="2">
        <f t="shared" si="84"/>
        <v>0</v>
      </c>
      <c r="CR85" s="2">
        <f>(ROUND((ROUND(((ET85)*AV85*1),2)*BB85),2)+ROUND((ROUND(((AE85-(EU85))*AV85*1),2)*BS85),2))</f>
        <v>0</v>
      </c>
      <c r="CS85" s="2">
        <f t="shared" si="85"/>
        <v>0</v>
      </c>
      <c r="CT85" s="2">
        <f t="shared" si="86"/>
        <v>0</v>
      </c>
      <c r="CU85" s="2">
        <f t="shared" si="87"/>
        <v>0</v>
      </c>
      <c r="CV85" s="2">
        <f t="shared" si="88"/>
        <v>0</v>
      </c>
      <c r="CW85" s="2">
        <f t="shared" si="89"/>
        <v>0</v>
      </c>
      <c r="CX85" s="2">
        <f t="shared" si="90"/>
        <v>0</v>
      </c>
      <c r="CY85" s="2">
        <f>((S85*BZ85)/100)</f>
        <v>0</v>
      </c>
      <c r="CZ85" s="2">
        <f>((S85*CA85)/100)</f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143</v>
      </c>
      <c r="DW85" s="2" t="s">
        <v>143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44048809</v>
      </c>
      <c r="EF85" s="2">
        <v>40</v>
      </c>
      <c r="EG85" s="2" t="s">
        <v>108</v>
      </c>
      <c r="EH85" s="2">
        <v>0</v>
      </c>
      <c r="EI85" s="2" t="s">
        <v>3</v>
      </c>
      <c r="EJ85" s="2">
        <v>2</v>
      </c>
      <c r="EK85" s="2">
        <v>323</v>
      </c>
      <c r="EL85" s="2" t="s">
        <v>139</v>
      </c>
      <c r="EM85" s="2" t="s">
        <v>140</v>
      </c>
      <c r="EN85" s="2"/>
      <c r="EO85" s="2" t="s">
        <v>3</v>
      </c>
      <c r="EP85" s="2"/>
      <c r="EQ85" s="2">
        <v>1024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112</v>
      </c>
      <c r="FY85" s="2">
        <v>70</v>
      </c>
      <c r="FZ85" s="2"/>
      <c r="GA85" s="2" t="s">
        <v>3</v>
      </c>
      <c r="GB85" s="2"/>
      <c r="GC85" s="2"/>
      <c r="GD85" s="2">
        <v>0</v>
      </c>
      <c r="GE85" s="2"/>
      <c r="GF85" s="2">
        <v>-1489634346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0</v>
      </c>
      <c r="GL85" s="2">
        <f t="shared" si="91"/>
        <v>0</v>
      </c>
      <c r="GM85" s="2">
        <f t="shared" si="92"/>
        <v>0</v>
      </c>
      <c r="GN85" s="2">
        <f t="shared" si="93"/>
        <v>0</v>
      </c>
      <c r="GO85" s="2">
        <f t="shared" si="94"/>
        <v>0</v>
      </c>
      <c r="GP85" s="2">
        <f t="shared" si="95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96"/>
        <v>0</v>
      </c>
      <c r="GW85" s="2">
        <v>1</v>
      </c>
      <c r="GX85" s="2">
        <f t="shared" si="97"/>
        <v>0</v>
      </c>
      <c r="GY85" s="2"/>
      <c r="GZ85" s="2"/>
      <c r="HA85" s="2">
        <v>0</v>
      </c>
      <c r="HB85" s="2">
        <v>0</v>
      </c>
      <c r="HC85" s="2">
        <f t="shared" si="98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46</v>
      </c>
      <c r="E86" t="s">
        <v>3</v>
      </c>
      <c r="F86" t="s">
        <v>141</v>
      </c>
      <c r="G86" t="s">
        <v>142</v>
      </c>
      <c r="H86" t="s">
        <v>143</v>
      </c>
      <c r="I86">
        <f>I84*J86</f>
        <v>0</v>
      </c>
      <c r="J86">
        <v>0</v>
      </c>
      <c r="K86">
        <v>0</v>
      </c>
      <c r="O86">
        <f t="shared" si="67"/>
        <v>0</v>
      </c>
      <c r="P86">
        <f t="shared" si="68"/>
        <v>0</v>
      </c>
      <c r="Q86">
        <f>(ROUND((ROUND(((ET86)*AV86*I86),2)*BB86),2)+ROUND((ROUND(((AE86-(EU86))*AV86*I86),2)*BS86),2))</f>
        <v>0</v>
      </c>
      <c r="R86">
        <f t="shared" si="69"/>
        <v>0</v>
      </c>
      <c r="S86">
        <f t="shared" si="70"/>
        <v>0</v>
      </c>
      <c r="T86">
        <f t="shared" si="71"/>
        <v>0</v>
      </c>
      <c r="U86">
        <f t="shared" si="72"/>
        <v>0</v>
      </c>
      <c r="V86">
        <f t="shared" si="73"/>
        <v>0</v>
      </c>
      <c r="W86">
        <f t="shared" si="74"/>
        <v>0</v>
      </c>
      <c r="X86">
        <f t="shared" si="75"/>
        <v>0</v>
      </c>
      <c r="Y86">
        <f t="shared" si="76"/>
        <v>0</v>
      </c>
      <c r="AA86">
        <v>-1</v>
      </c>
      <c r="AB86">
        <f t="shared" si="77"/>
        <v>645.1</v>
      </c>
      <c r="AC86">
        <f t="shared" si="78"/>
        <v>645.1</v>
      </c>
      <c r="AD86">
        <f>ROUND((((ET86)-(EU86))+AE86),1)</f>
        <v>0</v>
      </c>
      <c r="AE86">
        <f>ROUND((EU86),1)</f>
        <v>0</v>
      </c>
      <c r="AF86">
        <f>ROUND((EV86),1)</f>
        <v>0</v>
      </c>
      <c r="AG86">
        <f t="shared" si="80"/>
        <v>0</v>
      </c>
      <c r="AH86">
        <f>(EW86)</f>
        <v>0</v>
      </c>
      <c r="AI86">
        <f>(EX86)</f>
        <v>0</v>
      </c>
      <c r="AJ86">
        <f t="shared" si="82"/>
        <v>0</v>
      </c>
      <c r="AK86">
        <v>645.09</v>
      </c>
      <c r="AL86">
        <v>645.09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9.74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3</v>
      </c>
      <c r="BM86">
        <v>323</v>
      </c>
      <c r="BN86">
        <v>0</v>
      </c>
      <c r="BO86" t="s">
        <v>3</v>
      </c>
      <c r="BP86">
        <v>0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3"/>
        <v>0</v>
      </c>
      <c r="CQ86">
        <f t="shared" si="84"/>
        <v>6283.27</v>
      </c>
      <c r="CR86">
        <f>(ROUND((ROUND(((ET86)*AV86*1),2)*BB86),2)+ROUND((ROUND(((AE86-(EU86))*AV86*1),2)*BS86),2))</f>
        <v>0</v>
      </c>
      <c r="CS86">
        <f t="shared" si="85"/>
        <v>0</v>
      </c>
      <c r="CT86">
        <f t="shared" si="86"/>
        <v>0</v>
      </c>
      <c r="CU86">
        <f t="shared" si="87"/>
        <v>0</v>
      </c>
      <c r="CV86">
        <f t="shared" si="88"/>
        <v>0</v>
      </c>
      <c r="CW86">
        <f t="shared" si="89"/>
        <v>0</v>
      </c>
      <c r="CX86">
        <f t="shared" si="90"/>
        <v>0</v>
      </c>
      <c r="CY86">
        <f>S86*(BZ86/100)</f>
        <v>0</v>
      </c>
      <c r="CZ86">
        <f>S86*(CA86/100)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112</v>
      </c>
      <c r="DO86">
        <v>70</v>
      </c>
      <c r="DP86">
        <v>1.0669999999999999</v>
      </c>
      <c r="DQ86">
        <v>1</v>
      </c>
      <c r="DU86">
        <v>1013</v>
      </c>
      <c r="DV86" t="s">
        <v>143</v>
      </c>
      <c r="DW86" t="s">
        <v>143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44048809</v>
      </c>
      <c r="EF86">
        <v>40</v>
      </c>
      <c r="EG86" t="s">
        <v>108</v>
      </c>
      <c r="EH86">
        <v>0</v>
      </c>
      <c r="EI86" t="s">
        <v>3</v>
      </c>
      <c r="EJ86">
        <v>2</v>
      </c>
      <c r="EK86">
        <v>323</v>
      </c>
      <c r="EL86" t="s">
        <v>139</v>
      </c>
      <c r="EM86" t="s">
        <v>140</v>
      </c>
      <c r="EO86" t="s">
        <v>3</v>
      </c>
      <c r="EQ86">
        <v>1024</v>
      </c>
      <c r="ER86">
        <v>645.09</v>
      </c>
      <c r="ES86">
        <v>645.09</v>
      </c>
      <c r="ET86">
        <v>0</v>
      </c>
      <c r="EU86">
        <v>0</v>
      </c>
      <c r="EV86">
        <v>0</v>
      </c>
      <c r="EW86">
        <v>0</v>
      </c>
      <c r="EX86">
        <v>0</v>
      </c>
      <c r="EZ86">
        <v>5</v>
      </c>
      <c r="FC86">
        <v>0</v>
      </c>
      <c r="FD86">
        <v>18</v>
      </c>
      <c r="FF86">
        <v>6160</v>
      </c>
      <c r="FQ86">
        <v>0</v>
      </c>
      <c r="FR86">
        <v>0</v>
      </c>
      <c r="FS86">
        <v>0</v>
      </c>
      <c r="FX86">
        <v>112</v>
      </c>
      <c r="FY86">
        <v>70</v>
      </c>
      <c r="GA86" t="s">
        <v>144</v>
      </c>
      <c r="GD86">
        <v>0</v>
      </c>
      <c r="GF86">
        <v>-1489634346</v>
      </c>
      <c r="GG86">
        <v>2</v>
      </c>
      <c r="GH86">
        <v>3</v>
      </c>
      <c r="GI86">
        <v>3</v>
      </c>
      <c r="GJ86">
        <v>0</v>
      </c>
      <c r="GK86">
        <f>ROUND(R86*(S12)/100,2)</f>
        <v>0</v>
      </c>
      <c r="GL86">
        <f t="shared" si="91"/>
        <v>0</v>
      </c>
      <c r="GM86">
        <f t="shared" si="92"/>
        <v>0</v>
      </c>
      <c r="GN86">
        <f t="shared" si="93"/>
        <v>0</v>
      </c>
      <c r="GO86">
        <f t="shared" si="94"/>
        <v>0</v>
      </c>
      <c r="GP86">
        <f t="shared" si="95"/>
        <v>0</v>
      </c>
      <c r="GR86">
        <v>1</v>
      </c>
      <c r="GS86">
        <v>1</v>
      </c>
      <c r="GT86">
        <v>0</v>
      </c>
      <c r="GU86" t="s">
        <v>3</v>
      </c>
      <c r="GV86">
        <f t="shared" si="96"/>
        <v>0</v>
      </c>
      <c r="GW86">
        <v>1</v>
      </c>
      <c r="GX86">
        <f t="shared" si="97"/>
        <v>0</v>
      </c>
      <c r="HA86">
        <v>0</v>
      </c>
      <c r="HB86">
        <v>0</v>
      </c>
      <c r="HC86">
        <f t="shared" si="98"/>
        <v>0</v>
      </c>
      <c r="HE86" t="s">
        <v>30</v>
      </c>
      <c r="HF86" t="s">
        <v>145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ROW(SmtRes!A50)</f>
        <v>50</v>
      </c>
      <c r="D87" s="2">
        <f>ROW(EtalonRes!A81)</f>
        <v>81</v>
      </c>
      <c r="E87" s="2" t="s">
        <v>146</v>
      </c>
      <c r="F87" s="2" t="s">
        <v>147</v>
      </c>
      <c r="G87" s="2" t="s">
        <v>148</v>
      </c>
      <c r="H87" s="2" t="s">
        <v>137</v>
      </c>
      <c r="I87" s="2">
        <v>2</v>
      </c>
      <c r="J87" s="2">
        <v>0</v>
      </c>
      <c r="K87" s="2">
        <v>2</v>
      </c>
      <c r="L87" s="2"/>
      <c r="M87" s="2"/>
      <c r="N87" s="2"/>
      <c r="O87" s="2">
        <f t="shared" si="67"/>
        <v>237.94</v>
      </c>
      <c r="P87" s="2">
        <f t="shared" si="68"/>
        <v>29.73</v>
      </c>
      <c r="Q87" s="2">
        <f>(ROUND((ROUND((((ET87*1.1))*AV87*I87),2)*BB87),2)+ROUND((ROUND(((AE87-((EU87*1.1)))*AV87*I87),2)*BS87),2))</f>
        <v>2.0700000000000003</v>
      </c>
      <c r="R87" s="2">
        <f t="shared" si="69"/>
        <v>0.21</v>
      </c>
      <c r="S87" s="2">
        <f t="shared" si="70"/>
        <v>206.14</v>
      </c>
      <c r="T87" s="2">
        <f t="shared" si="71"/>
        <v>0</v>
      </c>
      <c r="U87" s="2">
        <f t="shared" si="72"/>
        <v>15.751054</v>
      </c>
      <c r="V87" s="2">
        <f t="shared" si="73"/>
        <v>0</v>
      </c>
      <c r="W87" s="2">
        <f t="shared" si="74"/>
        <v>0</v>
      </c>
      <c r="X87" s="2">
        <f t="shared" si="75"/>
        <v>230.88</v>
      </c>
      <c r="Y87" s="2">
        <f t="shared" si="76"/>
        <v>144.30000000000001</v>
      </c>
      <c r="Z87" s="2"/>
      <c r="AA87" s="2">
        <v>47213639</v>
      </c>
      <c r="AB87" s="2">
        <f t="shared" si="77"/>
        <v>111.8</v>
      </c>
      <c r="AC87" s="2">
        <f t="shared" si="78"/>
        <v>14.2</v>
      </c>
      <c r="AD87" s="2">
        <f>ROUND(((((ET87*1.1))-((EU87*1.1)))+AE87),1)</f>
        <v>1</v>
      </c>
      <c r="AE87" s="2">
        <f>ROUND(((EU87*1.1)),1)</f>
        <v>0.1</v>
      </c>
      <c r="AF87" s="2">
        <f>ROUND(((EV87*1.1)),1)</f>
        <v>96.6</v>
      </c>
      <c r="AG87" s="2">
        <f t="shared" si="80"/>
        <v>0</v>
      </c>
      <c r="AH87" s="2">
        <f>((EW87*1.1))</f>
        <v>7.3810000000000002</v>
      </c>
      <c r="AI87" s="2">
        <f>((EX87*1.1))</f>
        <v>0</v>
      </c>
      <c r="AJ87" s="2">
        <f t="shared" si="82"/>
        <v>0</v>
      </c>
      <c r="AK87" s="2">
        <v>102.89</v>
      </c>
      <c r="AL87" s="2">
        <v>14.16</v>
      </c>
      <c r="AM87" s="2">
        <v>0.92</v>
      </c>
      <c r="AN87" s="2">
        <v>0.13</v>
      </c>
      <c r="AO87" s="2">
        <v>87.81</v>
      </c>
      <c r="AP87" s="2">
        <v>0</v>
      </c>
      <c r="AQ87" s="2">
        <v>6.71</v>
      </c>
      <c r="AR87" s="2">
        <v>0</v>
      </c>
      <c r="AS87" s="2">
        <v>0</v>
      </c>
      <c r="AT87" s="2">
        <v>112</v>
      </c>
      <c r="AU87" s="2">
        <v>70</v>
      </c>
      <c r="AV87" s="2">
        <v>1.0669999999999999</v>
      </c>
      <c r="AW87" s="2">
        <v>1.0469999999999999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2</v>
      </c>
      <c r="BJ87" s="2" t="s">
        <v>149</v>
      </c>
      <c r="BK87" s="2"/>
      <c r="BL87" s="2"/>
      <c r="BM87" s="2">
        <v>1621</v>
      </c>
      <c r="BN87" s="2">
        <v>0</v>
      </c>
      <c r="BO87" s="2" t="s">
        <v>3</v>
      </c>
      <c r="BP87" s="2">
        <v>0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112</v>
      </c>
      <c r="CA87" s="2">
        <v>70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407</v>
      </c>
      <c r="CO87" s="2">
        <v>0</v>
      </c>
      <c r="CP87" s="2">
        <f t="shared" si="83"/>
        <v>237.94</v>
      </c>
      <c r="CQ87" s="2">
        <f t="shared" si="84"/>
        <v>14.87</v>
      </c>
      <c r="CR87" s="2">
        <f>(ROUND((ROUND((((ET87*1.1))*AV87*1),2)*BB87),2)+ROUND((ROUND(((AE87-((EU87*1.1)))*AV87*1),2)*BS87),2))</f>
        <v>1.03</v>
      </c>
      <c r="CS87" s="2">
        <f t="shared" si="85"/>
        <v>0.11</v>
      </c>
      <c r="CT87" s="2">
        <f t="shared" si="86"/>
        <v>103.07</v>
      </c>
      <c r="CU87" s="2">
        <f t="shared" si="87"/>
        <v>0</v>
      </c>
      <c r="CV87" s="2">
        <f t="shared" si="88"/>
        <v>7.8755269999999999</v>
      </c>
      <c r="CW87" s="2">
        <f t="shared" si="89"/>
        <v>0</v>
      </c>
      <c r="CX87" s="2">
        <f t="shared" si="90"/>
        <v>0</v>
      </c>
      <c r="CY87" s="2">
        <f>((S87*BZ87)/100)</f>
        <v>230.8768</v>
      </c>
      <c r="CZ87" s="2">
        <f>((S87*CA87)/100)</f>
        <v>144.298</v>
      </c>
      <c r="DA87" s="2"/>
      <c r="DB87" s="2">
        <v>21</v>
      </c>
      <c r="DC87" s="2" t="s">
        <v>3</v>
      </c>
      <c r="DD87" s="2" t="s">
        <v>3</v>
      </c>
      <c r="DE87" s="2" t="s">
        <v>25</v>
      </c>
      <c r="DF87" s="2" t="s">
        <v>25</v>
      </c>
      <c r="DG87" s="2" t="s">
        <v>25</v>
      </c>
      <c r="DH87" s="2" t="s">
        <v>3</v>
      </c>
      <c r="DI87" s="2" t="s">
        <v>25</v>
      </c>
      <c r="DJ87" s="2" t="s">
        <v>25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137</v>
      </c>
      <c r="DW87" s="2" t="s">
        <v>137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44050107</v>
      </c>
      <c r="EF87" s="2">
        <v>40</v>
      </c>
      <c r="EG87" s="2" t="s">
        <v>108</v>
      </c>
      <c r="EH87" s="2">
        <v>0</v>
      </c>
      <c r="EI87" s="2" t="s">
        <v>3</v>
      </c>
      <c r="EJ87" s="2">
        <v>2</v>
      </c>
      <c r="EK87" s="2">
        <v>1621</v>
      </c>
      <c r="EL87" s="2" t="s">
        <v>150</v>
      </c>
      <c r="EM87" s="2" t="s">
        <v>151</v>
      </c>
      <c r="EN87" s="2"/>
      <c r="EO87" s="2" t="s">
        <v>29</v>
      </c>
      <c r="EP87" s="2"/>
      <c r="EQ87" s="2">
        <v>0</v>
      </c>
      <c r="ER87" s="2">
        <v>102.89</v>
      </c>
      <c r="ES87" s="2">
        <v>14.16</v>
      </c>
      <c r="ET87" s="2">
        <v>0.92</v>
      </c>
      <c r="EU87" s="2">
        <v>0.13</v>
      </c>
      <c r="EV87" s="2">
        <v>87.81</v>
      </c>
      <c r="EW87" s="2">
        <v>6.71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112</v>
      </c>
      <c r="FY87" s="2">
        <v>70</v>
      </c>
      <c r="FZ87" s="2"/>
      <c r="GA87" s="2" t="s">
        <v>3</v>
      </c>
      <c r="GB87" s="2"/>
      <c r="GC87" s="2"/>
      <c r="GD87" s="2">
        <v>0</v>
      </c>
      <c r="GE87" s="2"/>
      <c r="GF87" s="2">
        <v>-1753236294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0.37</v>
      </c>
      <c r="GL87" s="2">
        <f t="shared" si="91"/>
        <v>0</v>
      </c>
      <c r="GM87" s="2">
        <f t="shared" si="92"/>
        <v>613.49</v>
      </c>
      <c r="GN87" s="2">
        <f t="shared" si="93"/>
        <v>0</v>
      </c>
      <c r="GO87" s="2">
        <f t="shared" si="94"/>
        <v>613.49</v>
      </c>
      <c r="GP87" s="2">
        <f t="shared" si="95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96"/>
        <v>0</v>
      </c>
      <c r="GW87" s="2">
        <v>1</v>
      </c>
      <c r="GX87" s="2">
        <f t="shared" si="97"/>
        <v>0</v>
      </c>
      <c r="GY87" s="2"/>
      <c r="GZ87" s="2"/>
      <c r="HA87" s="2">
        <v>0</v>
      </c>
      <c r="HB87" s="2">
        <v>0</v>
      </c>
      <c r="HC87" s="2">
        <f t="shared" si="98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ROW(SmtRes!A54)</f>
        <v>54</v>
      </c>
      <c r="D88">
        <f>ROW(EtalonRes!A86)</f>
        <v>86</v>
      </c>
      <c r="E88" t="s">
        <v>146</v>
      </c>
      <c r="F88" t="s">
        <v>147</v>
      </c>
      <c r="G88" t="s">
        <v>148</v>
      </c>
      <c r="H88" t="s">
        <v>137</v>
      </c>
      <c r="I88">
        <v>2</v>
      </c>
      <c r="J88">
        <v>0</v>
      </c>
      <c r="K88">
        <v>2</v>
      </c>
      <c r="O88">
        <f t="shared" si="67"/>
        <v>8084.87</v>
      </c>
      <c r="P88">
        <f t="shared" si="68"/>
        <v>288.83</v>
      </c>
      <c r="Q88">
        <f>(ROUND((ROUND((((ET88*1.1))*AV88*I88),2)*BB88),2)+ROUND((ROUND(((AE88-((EU88*1.1)))*AV88*I88),2)*BS88),2))</f>
        <v>24.439999999999998</v>
      </c>
      <c r="R88">
        <f t="shared" si="69"/>
        <v>8.07</v>
      </c>
      <c r="S88">
        <f t="shared" si="70"/>
        <v>7771.6</v>
      </c>
      <c r="T88">
        <f t="shared" si="71"/>
        <v>0</v>
      </c>
      <c r="U88">
        <f t="shared" si="72"/>
        <v>15.455814</v>
      </c>
      <c r="V88">
        <f t="shared" si="73"/>
        <v>0</v>
      </c>
      <c r="W88">
        <f t="shared" si="74"/>
        <v>0</v>
      </c>
      <c r="X88">
        <f t="shared" si="75"/>
        <v>7149.87</v>
      </c>
      <c r="Y88">
        <f t="shared" si="76"/>
        <v>3341.79</v>
      </c>
      <c r="AA88">
        <v>47213637</v>
      </c>
      <c r="AB88">
        <f t="shared" si="77"/>
        <v>111.8</v>
      </c>
      <c r="AC88">
        <f t="shared" si="78"/>
        <v>14.2</v>
      </c>
      <c r="AD88">
        <f>ROUND(((((ET88*1.1))-((EU88*1.1)))+AE88),1)</f>
        <v>1</v>
      </c>
      <c r="AE88">
        <f>ROUND(((EU88*1.1)),1)</f>
        <v>0.1</v>
      </c>
      <c r="AF88">
        <f>ROUND(((EV88*1.1)),1)</f>
        <v>96.6</v>
      </c>
      <c r="AG88">
        <f t="shared" si="80"/>
        <v>0</v>
      </c>
      <c r="AH88">
        <f>((EW88*1.1))</f>
        <v>7.3810000000000002</v>
      </c>
      <c r="AI88">
        <f>((EX88*1.1))</f>
        <v>0</v>
      </c>
      <c r="AJ88">
        <f t="shared" si="82"/>
        <v>0</v>
      </c>
      <c r="AK88">
        <v>102.89</v>
      </c>
      <c r="AL88">
        <v>14.16</v>
      </c>
      <c r="AM88">
        <v>0.92</v>
      </c>
      <c r="AN88">
        <v>0.13</v>
      </c>
      <c r="AO88">
        <v>87.81</v>
      </c>
      <c r="AP88">
        <v>0</v>
      </c>
      <c r="AQ88">
        <v>6.71</v>
      </c>
      <c r="AR88">
        <v>0</v>
      </c>
      <c r="AS88">
        <v>0</v>
      </c>
      <c r="AT88">
        <v>92</v>
      </c>
      <c r="AU88">
        <v>43</v>
      </c>
      <c r="AV88">
        <v>1.0469999999999999</v>
      </c>
      <c r="AW88">
        <v>1</v>
      </c>
      <c r="AZ88">
        <v>1</v>
      </c>
      <c r="BA88">
        <v>38.42</v>
      </c>
      <c r="BB88">
        <v>13.16</v>
      </c>
      <c r="BC88">
        <v>10.17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149</v>
      </c>
      <c r="BM88">
        <v>1621</v>
      </c>
      <c r="BN88">
        <v>0</v>
      </c>
      <c r="BO88" t="s">
        <v>147</v>
      </c>
      <c r="BP88">
        <v>1</v>
      </c>
      <c r="BQ88">
        <v>40</v>
      </c>
      <c r="BR88">
        <v>0</v>
      </c>
      <c r="BS88">
        <v>38.42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92</v>
      </c>
      <c r="CA88">
        <v>43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407</v>
      </c>
      <c r="CO88">
        <v>0</v>
      </c>
      <c r="CP88">
        <f t="shared" si="83"/>
        <v>8084.8700000000008</v>
      </c>
      <c r="CQ88">
        <f t="shared" si="84"/>
        <v>144.41</v>
      </c>
      <c r="CR88">
        <f>(ROUND((ROUND((((ET88*1.1))*AV88*1),2)*BB88),2)+ROUND((ROUND(((AE88-((EU88*1.1)))*AV88*1),2)*BS88),2))</f>
        <v>12.03</v>
      </c>
      <c r="CS88">
        <f t="shared" si="85"/>
        <v>3.84</v>
      </c>
      <c r="CT88">
        <f t="shared" si="86"/>
        <v>3885.8</v>
      </c>
      <c r="CU88">
        <f t="shared" si="87"/>
        <v>0</v>
      </c>
      <c r="CV88">
        <f t="shared" si="88"/>
        <v>7.7279070000000001</v>
      </c>
      <c r="CW88">
        <f t="shared" si="89"/>
        <v>0</v>
      </c>
      <c r="CX88">
        <f t="shared" si="90"/>
        <v>0</v>
      </c>
      <c r="CY88">
        <f>S88*(BZ88/100)</f>
        <v>7149.8720000000003</v>
      </c>
      <c r="CZ88">
        <f>S88*(CA88/100)</f>
        <v>3341.788</v>
      </c>
      <c r="DB88">
        <v>22</v>
      </c>
      <c r="DC88" t="s">
        <v>3</v>
      </c>
      <c r="DD88" t="s">
        <v>3</v>
      </c>
      <c r="DE88" t="s">
        <v>25</v>
      </c>
      <c r="DF88" t="s">
        <v>25</v>
      </c>
      <c r="DG88" t="s">
        <v>25</v>
      </c>
      <c r="DH88" t="s">
        <v>3</v>
      </c>
      <c r="DI88" t="s">
        <v>25</v>
      </c>
      <c r="DJ88" t="s">
        <v>25</v>
      </c>
      <c r="DK88" t="s">
        <v>3</v>
      </c>
      <c r="DL88" t="s">
        <v>3</v>
      </c>
      <c r="DM88" t="s">
        <v>3</v>
      </c>
      <c r="DN88">
        <v>112</v>
      </c>
      <c r="DO88">
        <v>70</v>
      </c>
      <c r="DP88">
        <v>1.0669999999999999</v>
      </c>
      <c r="DQ88">
        <v>1.0469999999999999</v>
      </c>
      <c r="DU88">
        <v>1013</v>
      </c>
      <c r="DV88" t="s">
        <v>137</v>
      </c>
      <c r="DW88" t="s">
        <v>137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44050107</v>
      </c>
      <c r="EF88">
        <v>40</v>
      </c>
      <c r="EG88" t="s">
        <v>108</v>
      </c>
      <c r="EH88">
        <v>0</v>
      </c>
      <c r="EI88" t="s">
        <v>3</v>
      </c>
      <c r="EJ88">
        <v>2</v>
      </c>
      <c r="EK88">
        <v>1621</v>
      </c>
      <c r="EL88" t="s">
        <v>150</v>
      </c>
      <c r="EM88" t="s">
        <v>151</v>
      </c>
      <c r="EO88" t="s">
        <v>29</v>
      </c>
      <c r="EQ88">
        <v>0</v>
      </c>
      <c r="ER88">
        <v>102.89</v>
      </c>
      <c r="ES88">
        <v>14.16</v>
      </c>
      <c r="ET88">
        <v>0.92</v>
      </c>
      <c r="EU88">
        <v>0.13</v>
      </c>
      <c r="EV88">
        <v>87.81</v>
      </c>
      <c r="EW88">
        <v>6.71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112</v>
      </c>
      <c r="FY88">
        <v>70</v>
      </c>
      <c r="GA88" t="s">
        <v>3</v>
      </c>
      <c r="GD88">
        <v>0</v>
      </c>
      <c r="GF88">
        <v>-1753236294</v>
      </c>
      <c r="GG88">
        <v>2</v>
      </c>
      <c r="GH88">
        <v>1</v>
      </c>
      <c r="GI88">
        <v>2</v>
      </c>
      <c r="GJ88">
        <v>0</v>
      </c>
      <c r="GK88">
        <f>ROUND(R88*(S12)/100,2)</f>
        <v>12.91</v>
      </c>
      <c r="GL88">
        <f t="shared" si="91"/>
        <v>0</v>
      </c>
      <c r="GM88">
        <f t="shared" si="92"/>
        <v>18589.439999999999</v>
      </c>
      <c r="GN88">
        <f t="shared" si="93"/>
        <v>0</v>
      </c>
      <c r="GO88">
        <f t="shared" si="94"/>
        <v>18589.439999999999</v>
      </c>
      <c r="GP88">
        <f t="shared" si="95"/>
        <v>0</v>
      </c>
      <c r="GR88">
        <v>0</v>
      </c>
      <c r="GS88">
        <v>3</v>
      </c>
      <c r="GT88">
        <v>0</v>
      </c>
      <c r="GU88" t="s">
        <v>3</v>
      </c>
      <c r="GV88">
        <f t="shared" si="96"/>
        <v>0</v>
      </c>
      <c r="GW88">
        <v>1</v>
      </c>
      <c r="GX88">
        <f t="shared" si="97"/>
        <v>0</v>
      </c>
      <c r="HA88">
        <v>0</v>
      </c>
      <c r="HB88">
        <v>0</v>
      </c>
      <c r="HC88">
        <f t="shared" si="98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/>
      <c r="D89" s="2"/>
      <c r="E89" s="2" t="s">
        <v>152</v>
      </c>
      <c r="F89" s="2" t="s">
        <v>153</v>
      </c>
      <c r="G89" s="2" t="s">
        <v>154</v>
      </c>
      <c r="H89" s="2" t="s">
        <v>143</v>
      </c>
      <c r="I89" s="2">
        <v>2</v>
      </c>
      <c r="J89" s="2">
        <v>0</v>
      </c>
      <c r="K89" s="2">
        <v>2</v>
      </c>
      <c r="L89" s="2"/>
      <c r="M89" s="2"/>
      <c r="N89" s="2"/>
      <c r="O89" s="2">
        <f t="shared" si="67"/>
        <v>2609.4</v>
      </c>
      <c r="P89" s="2">
        <f t="shared" si="68"/>
        <v>2609.4</v>
      </c>
      <c r="Q89" s="2">
        <f>(ROUND((ROUND(((ET89)*AV89*I89),2)*BB89),2)+ROUND((ROUND(((AE89-(EU89))*AV89*I89),2)*BS89),2))</f>
        <v>0</v>
      </c>
      <c r="R89" s="2">
        <f t="shared" si="69"/>
        <v>0</v>
      </c>
      <c r="S89" s="2">
        <f t="shared" si="70"/>
        <v>0</v>
      </c>
      <c r="T89" s="2">
        <f t="shared" si="71"/>
        <v>0</v>
      </c>
      <c r="U89" s="2">
        <f t="shared" si="72"/>
        <v>0</v>
      </c>
      <c r="V89" s="2">
        <f t="shared" si="73"/>
        <v>0</v>
      </c>
      <c r="W89" s="2">
        <f t="shared" si="74"/>
        <v>0</v>
      </c>
      <c r="X89" s="2">
        <f t="shared" si="75"/>
        <v>0</v>
      </c>
      <c r="Y89" s="2">
        <f t="shared" si="76"/>
        <v>0</v>
      </c>
      <c r="Z89" s="2"/>
      <c r="AA89" s="2">
        <v>47213639</v>
      </c>
      <c r="AB89" s="2">
        <f t="shared" si="77"/>
        <v>1304.7</v>
      </c>
      <c r="AC89" s="2">
        <f t="shared" si="78"/>
        <v>1304.7</v>
      </c>
      <c r="AD89" s="2">
        <f>ROUND((((ET89)-(EU89))+AE89),1)</f>
        <v>0</v>
      </c>
      <c r="AE89" s="2">
        <f>ROUND((EU89),1)</f>
        <v>0</v>
      </c>
      <c r="AF89" s="2">
        <f>ROUND((EV89),1)</f>
        <v>0</v>
      </c>
      <c r="AG89" s="2">
        <f t="shared" si="80"/>
        <v>0</v>
      </c>
      <c r="AH89" s="2">
        <f>(EW89)</f>
        <v>0</v>
      </c>
      <c r="AI89" s="2">
        <f>(EX89)</f>
        <v>0</v>
      </c>
      <c r="AJ89" s="2">
        <f t="shared" si="82"/>
        <v>0</v>
      </c>
      <c r="AK89" s="2">
        <v>1304.67</v>
      </c>
      <c r="AL89" s="2">
        <v>1304.67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2</v>
      </c>
      <c r="BJ89" s="2" t="s">
        <v>155</v>
      </c>
      <c r="BK89" s="2"/>
      <c r="BL89" s="2"/>
      <c r="BM89" s="2">
        <v>1618</v>
      </c>
      <c r="BN89" s="2">
        <v>0</v>
      </c>
      <c r="BO89" s="2" t="s">
        <v>3</v>
      </c>
      <c r="BP89" s="2">
        <v>0</v>
      </c>
      <c r="BQ89" s="2">
        <v>201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0</v>
      </c>
      <c r="CA89" s="2">
        <v>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3"/>
        <v>2609.4</v>
      </c>
      <c r="CQ89" s="2">
        <f t="shared" si="84"/>
        <v>1304.7</v>
      </c>
      <c r="CR89" s="2">
        <f>(ROUND((ROUND(((ET89)*AV89*1),2)*BB89),2)+ROUND((ROUND(((AE89-(EU89))*AV89*1),2)*BS89),2))</f>
        <v>0</v>
      </c>
      <c r="CS89" s="2">
        <f t="shared" si="85"/>
        <v>0</v>
      </c>
      <c r="CT89" s="2">
        <f t="shared" si="86"/>
        <v>0</v>
      </c>
      <c r="CU89" s="2">
        <f t="shared" si="87"/>
        <v>0</v>
      </c>
      <c r="CV89" s="2">
        <f t="shared" si="88"/>
        <v>0</v>
      </c>
      <c r="CW89" s="2">
        <f t="shared" si="89"/>
        <v>0</v>
      </c>
      <c r="CX89" s="2">
        <f t="shared" si="90"/>
        <v>0</v>
      </c>
      <c r="CY89" s="2">
        <f>((S89*BZ89)/100)</f>
        <v>0</v>
      </c>
      <c r="CZ89" s="2">
        <f>((S89*CA89)/100)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143</v>
      </c>
      <c r="DW89" s="2" t="s">
        <v>143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44050104</v>
      </c>
      <c r="EF89" s="2">
        <v>201</v>
      </c>
      <c r="EG89" s="2" t="s">
        <v>132</v>
      </c>
      <c r="EH89" s="2">
        <v>0</v>
      </c>
      <c r="EI89" s="2" t="s">
        <v>3</v>
      </c>
      <c r="EJ89" s="2">
        <v>2</v>
      </c>
      <c r="EK89" s="2">
        <v>1618</v>
      </c>
      <c r="EL89" s="2" t="s">
        <v>133</v>
      </c>
      <c r="EM89" s="2" t="s">
        <v>134</v>
      </c>
      <c r="EN89" s="2"/>
      <c r="EO89" s="2" t="s">
        <v>3</v>
      </c>
      <c r="EP89" s="2"/>
      <c r="EQ89" s="2">
        <v>0</v>
      </c>
      <c r="ER89" s="2">
        <v>1304.67</v>
      </c>
      <c r="ES89" s="2">
        <v>1304.67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0</v>
      </c>
      <c r="FY89" s="2">
        <v>0</v>
      </c>
      <c r="FZ89" s="2"/>
      <c r="GA89" s="2" t="s">
        <v>3</v>
      </c>
      <c r="GB89" s="2"/>
      <c r="GC89" s="2"/>
      <c r="GD89" s="2">
        <v>0</v>
      </c>
      <c r="GE89" s="2"/>
      <c r="GF89" s="2">
        <v>551547006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0</v>
      </c>
      <c r="GL89" s="2">
        <f t="shared" si="91"/>
        <v>0</v>
      </c>
      <c r="GM89" s="2">
        <f t="shared" si="92"/>
        <v>2609.4</v>
      </c>
      <c r="GN89" s="2">
        <f t="shared" si="93"/>
        <v>0</v>
      </c>
      <c r="GO89" s="2">
        <f t="shared" si="94"/>
        <v>2609.4</v>
      </c>
      <c r="GP89" s="2">
        <f t="shared" si="95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96"/>
        <v>0</v>
      </c>
      <c r="GW89" s="2">
        <v>1</v>
      </c>
      <c r="GX89" s="2">
        <f t="shared" si="97"/>
        <v>0</v>
      </c>
      <c r="GY89" s="2"/>
      <c r="GZ89" s="2"/>
      <c r="HA89" s="2">
        <v>0</v>
      </c>
      <c r="HB89" s="2">
        <v>0</v>
      </c>
      <c r="HC89" s="2">
        <f t="shared" si="98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E90" t="s">
        <v>152</v>
      </c>
      <c r="F90" t="s">
        <v>153</v>
      </c>
      <c r="G90" t="s">
        <v>154</v>
      </c>
      <c r="H90" t="s">
        <v>143</v>
      </c>
      <c r="I90">
        <v>2</v>
      </c>
      <c r="J90">
        <v>0</v>
      </c>
      <c r="K90">
        <v>2</v>
      </c>
      <c r="O90">
        <f t="shared" si="67"/>
        <v>16387.03</v>
      </c>
      <c r="P90">
        <f t="shared" si="68"/>
        <v>16387.03</v>
      </c>
      <c r="Q90">
        <f>(ROUND((ROUND(((ET90)*AV90*I90),2)*BB90),2)+ROUND((ROUND(((AE90-(EU90))*AV90*I90),2)*BS90),2))</f>
        <v>0</v>
      </c>
      <c r="R90">
        <f t="shared" si="69"/>
        <v>0</v>
      </c>
      <c r="S90">
        <f t="shared" si="70"/>
        <v>0</v>
      </c>
      <c r="T90">
        <f t="shared" si="71"/>
        <v>0</v>
      </c>
      <c r="U90">
        <f t="shared" si="72"/>
        <v>0</v>
      </c>
      <c r="V90">
        <f t="shared" si="73"/>
        <v>0</v>
      </c>
      <c r="W90">
        <f t="shared" si="74"/>
        <v>0</v>
      </c>
      <c r="X90">
        <f t="shared" si="75"/>
        <v>0</v>
      </c>
      <c r="Y90">
        <f t="shared" si="76"/>
        <v>0</v>
      </c>
      <c r="AA90">
        <v>47213637</v>
      </c>
      <c r="AB90">
        <f t="shared" si="77"/>
        <v>1304.7</v>
      </c>
      <c r="AC90">
        <f t="shared" si="78"/>
        <v>1304.7</v>
      </c>
      <c r="AD90">
        <f>ROUND((((ET90)-(EU90))+AE90),1)</f>
        <v>0</v>
      </c>
      <c r="AE90">
        <f>ROUND((EU90),1)</f>
        <v>0</v>
      </c>
      <c r="AF90">
        <f>ROUND((EV90),1)</f>
        <v>0</v>
      </c>
      <c r="AG90">
        <f t="shared" si="80"/>
        <v>0</v>
      </c>
      <c r="AH90">
        <f>(EW90)</f>
        <v>0</v>
      </c>
      <c r="AI90">
        <f>(EX90)</f>
        <v>0</v>
      </c>
      <c r="AJ90">
        <f t="shared" si="82"/>
        <v>0</v>
      </c>
      <c r="AK90">
        <v>1304.67</v>
      </c>
      <c r="AL90">
        <v>1304.67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6.28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155</v>
      </c>
      <c r="BM90">
        <v>1618</v>
      </c>
      <c r="BN90">
        <v>0</v>
      </c>
      <c r="BO90" t="s">
        <v>153</v>
      </c>
      <c r="BP90">
        <v>1</v>
      </c>
      <c r="BQ90">
        <v>201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3"/>
        <v>16387.03</v>
      </c>
      <c r="CQ90">
        <f t="shared" si="84"/>
        <v>8193.52</v>
      </c>
      <c r="CR90">
        <f>(ROUND((ROUND(((ET90)*AV90*1),2)*BB90),2)+ROUND((ROUND(((AE90-(EU90))*AV90*1),2)*BS90),2))</f>
        <v>0</v>
      </c>
      <c r="CS90">
        <f t="shared" si="85"/>
        <v>0</v>
      </c>
      <c r="CT90">
        <f t="shared" si="86"/>
        <v>0</v>
      </c>
      <c r="CU90">
        <f t="shared" si="87"/>
        <v>0</v>
      </c>
      <c r="CV90">
        <f t="shared" si="88"/>
        <v>0</v>
      </c>
      <c r="CW90">
        <f t="shared" si="89"/>
        <v>0</v>
      </c>
      <c r="CX90">
        <f t="shared" si="90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143</v>
      </c>
      <c r="DW90" t="s">
        <v>143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44050104</v>
      </c>
      <c r="EF90">
        <v>201</v>
      </c>
      <c r="EG90" t="s">
        <v>132</v>
      </c>
      <c r="EH90">
        <v>0</v>
      </c>
      <c r="EI90" t="s">
        <v>3</v>
      </c>
      <c r="EJ90">
        <v>2</v>
      </c>
      <c r="EK90">
        <v>1618</v>
      </c>
      <c r="EL90" t="s">
        <v>133</v>
      </c>
      <c r="EM90" t="s">
        <v>134</v>
      </c>
      <c r="EO90" t="s">
        <v>3</v>
      </c>
      <c r="EQ90">
        <v>0</v>
      </c>
      <c r="ER90">
        <v>1304.67</v>
      </c>
      <c r="ES90">
        <v>1304.67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0</v>
      </c>
      <c r="GF90">
        <v>551547006</v>
      </c>
      <c r="GG90">
        <v>2</v>
      </c>
      <c r="GH90">
        <v>1</v>
      </c>
      <c r="GI90">
        <v>2</v>
      </c>
      <c r="GJ90">
        <v>0</v>
      </c>
      <c r="GK90">
        <f>ROUND(R90*(S12)/100,2)</f>
        <v>0</v>
      </c>
      <c r="GL90">
        <f t="shared" si="91"/>
        <v>0</v>
      </c>
      <c r="GM90">
        <f t="shared" si="92"/>
        <v>16387.03</v>
      </c>
      <c r="GN90">
        <f t="shared" si="93"/>
        <v>0</v>
      </c>
      <c r="GO90">
        <f t="shared" si="94"/>
        <v>16387.03</v>
      </c>
      <c r="GP90">
        <f t="shared" si="95"/>
        <v>0</v>
      </c>
      <c r="GR90">
        <v>0</v>
      </c>
      <c r="GS90">
        <v>3</v>
      </c>
      <c r="GT90">
        <v>0</v>
      </c>
      <c r="GU90" t="s">
        <v>3</v>
      </c>
      <c r="GV90">
        <f t="shared" si="96"/>
        <v>0</v>
      </c>
      <c r="GW90">
        <v>1</v>
      </c>
      <c r="GX90">
        <f t="shared" si="97"/>
        <v>0</v>
      </c>
      <c r="HA90">
        <v>0</v>
      </c>
      <c r="HB90">
        <v>0</v>
      </c>
      <c r="HC90">
        <f t="shared" si="98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2" spans="1:255" x14ac:dyDescent="0.2">
      <c r="A92" s="3">
        <v>51</v>
      </c>
      <c r="B92" s="3">
        <f>B69</f>
        <v>1</v>
      </c>
      <c r="C92" s="3">
        <f>A69</f>
        <v>4</v>
      </c>
      <c r="D92" s="3">
        <f>ROW(A69)</f>
        <v>69</v>
      </c>
      <c r="E92" s="3"/>
      <c r="F92" s="3" t="str">
        <f>IF(F69&lt;&gt;"",F69,"")</f>
        <v>Раздел</v>
      </c>
      <c r="G92" s="3" t="str">
        <f>IF(G69&lt;&gt;"",G69,"")</f>
        <v>Монтажные работы</v>
      </c>
      <c r="H92" s="3">
        <v>0</v>
      </c>
      <c r="I92" s="3"/>
      <c r="J92" s="3"/>
      <c r="K92" s="3"/>
      <c r="L92" s="3"/>
      <c r="M92" s="3"/>
      <c r="N92" s="3"/>
      <c r="O92" s="3">
        <f t="shared" ref="O92:T92" si="99">ROUND(AB92,2)</f>
        <v>29633.51</v>
      </c>
      <c r="P92" s="3">
        <f t="shared" si="99"/>
        <v>28274.84</v>
      </c>
      <c r="Q92" s="3">
        <f t="shared" si="99"/>
        <v>666.16</v>
      </c>
      <c r="R92" s="3">
        <f t="shared" si="99"/>
        <v>95.81</v>
      </c>
      <c r="S92" s="3">
        <f t="shared" si="99"/>
        <v>692.51</v>
      </c>
      <c r="T92" s="3">
        <f t="shared" si="99"/>
        <v>0</v>
      </c>
      <c r="U92" s="3">
        <f>AH92</f>
        <v>55.225683568000008</v>
      </c>
      <c r="V92" s="3">
        <f>AI92</f>
        <v>0</v>
      </c>
      <c r="W92" s="3">
        <f>ROUND(AJ92,2)</f>
        <v>0</v>
      </c>
      <c r="X92" s="3">
        <f>ROUND(AK92,2)</f>
        <v>775.62</v>
      </c>
      <c r="Y92" s="3">
        <f>ROUND(AL92,2)</f>
        <v>484.76</v>
      </c>
      <c r="Z92" s="3"/>
      <c r="AA92" s="3"/>
      <c r="AB92" s="3">
        <f>ROUND(SUMIF(AA73:AA90,"=47213639",O73:O90),2)</f>
        <v>29633.51</v>
      </c>
      <c r="AC92" s="3">
        <f>ROUND(SUMIF(AA73:AA90,"=47213639",P73:P90),2)</f>
        <v>28274.84</v>
      </c>
      <c r="AD92" s="3">
        <f>ROUND(SUMIF(AA73:AA90,"=47213639",Q73:Q90),2)</f>
        <v>666.16</v>
      </c>
      <c r="AE92" s="3">
        <f>ROUND(SUMIF(AA73:AA90,"=47213639",R73:R90),2)</f>
        <v>95.81</v>
      </c>
      <c r="AF92" s="3">
        <f>ROUND(SUMIF(AA73:AA90,"=47213639",S73:S90),2)</f>
        <v>692.51</v>
      </c>
      <c r="AG92" s="3">
        <f>ROUND(SUMIF(AA73:AA90,"=47213639",T73:T90),2)</f>
        <v>0</v>
      </c>
      <c r="AH92" s="3">
        <f>SUMIF(AA73:AA90,"=47213639",U73:U90)</f>
        <v>55.225683568000008</v>
      </c>
      <c r="AI92" s="3">
        <f>SUMIF(AA73:AA90,"=47213639",V73:V90)</f>
        <v>0</v>
      </c>
      <c r="AJ92" s="3">
        <f>ROUND(SUMIF(AA73:AA90,"=47213639",W73:W90),2)</f>
        <v>0</v>
      </c>
      <c r="AK92" s="3">
        <f>ROUND(SUMIF(AA73:AA90,"=47213639",X73:X90),2)</f>
        <v>775.62</v>
      </c>
      <c r="AL92" s="3">
        <f>ROUND(SUMIF(AA73:AA90,"=47213639",Y73:Y90),2)</f>
        <v>484.76</v>
      </c>
      <c r="AM92" s="3"/>
      <c r="AN92" s="3"/>
      <c r="AO92" s="3">
        <f t="shared" ref="AO92:BD92" si="100">ROUND(BX92,2)</f>
        <v>0</v>
      </c>
      <c r="AP92" s="3">
        <f t="shared" si="100"/>
        <v>0</v>
      </c>
      <c r="AQ92" s="3">
        <f t="shared" si="100"/>
        <v>0</v>
      </c>
      <c r="AR92" s="3">
        <f t="shared" si="100"/>
        <v>31061.56</v>
      </c>
      <c r="AS92" s="3">
        <f t="shared" si="100"/>
        <v>739.2</v>
      </c>
      <c r="AT92" s="3">
        <f t="shared" si="100"/>
        <v>30322.36</v>
      </c>
      <c r="AU92" s="3">
        <f t="shared" si="100"/>
        <v>0</v>
      </c>
      <c r="AV92" s="3">
        <f t="shared" si="100"/>
        <v>28274.84</v>
      </c>
      <c r="AW92" s="3">
        <f t="shared" si="100"/>
        <v>28274.84</v>
      </c>
      <c r="AX92" s="3">
        <f t="shared" si="100"/>
        <v>0</v>
      </c>
      <c r="AY92" s="3">
        <f t="shared" si="100"/>
        <v>28274.84</v>
      </c>
      <c r="AZ92" s="3">
        <f t="shared" si="100"/>
        <v>0</v>
      </c>
      <c r="BA92" s="3">
        <f t="shared" si="100"/>
        <v>0</v>
      </c>
      <c r="BB92" s="3">
        <f t="shared" si="100"/>
        <v>0</v>
      </c>
      <c r="BC92" s="3">
        <f t="shared" si="100"/>
        <v>0</v>
      </c>
      <c r="BD92" s="3">
        <f t="shared" si="100"/>
        <v>0</v>
      </c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>
        <f>ROUND(SUMIF(AA73:AA90,"=47213639",FQ73:FQ90),2)</f>
        <v>0</v>
      </c>
      <c r="BY92" s="3">
        <f>ROUND(SUMIF(AA73:AA90,"=47213639",FR73:FR90),2)</f>
        <v>0</v>
      </c>
      <c r="BZ92" s="3">
        <f>ROUND(SUMIF(AA73:AA90,"=47213639",GL73:GL90),2)</f>
        <v>0</v>
      </c>
      <c r="CA92" s="3">
        <f>ROUND(SUMIF(AA73:AA90,"=47213639",GM73:GM90),2)</f>
        <v>31061.56</v>
      </c>
      <c r="CB92" s="3">
        <f>ROUND(SUMIF(AA73:AA90,"=47213639",GN73:GN90),2)</f>
        <v>739.2</v>
      </c>
      <c r="CC92" s="3">
        <f>ROUND(SUMIF(AA73:AA90,"=47213639",GO73:GO90),2)</f>
        <v>30322.36</v>
      </c>
      <c r="CD92" s="3">
        <f>ROUND(SUMIF(AA73:AA90,"=47213639",GP73:GP90),2)</f>
        <v>0</v>
      </c>
      <c r="CE92" s="3">
        <f>AC92-BX92</f>
        <v>28274.84</v>
      </c>
      <c r="CF92" s="3">
        <f>AC92-BY92</f>
        <v>28274.84</v>
      </c>
      <c r="CG92" s="3">
        <f>BX92-BZ92</f>
        <v>0</v>
      </c>
      <c r="CH92" s="3">
        <f>AC92-BX92-BY92+BZ92</f>
        <v>28274.84</v>
      </c>
      <c r="CI92" s="3">
        <f>BY92-BZ92</f>
        <v>0</v>
      </c>
      <c r="CJ92" s="3">
        <f>ROUND(SUMIF(AA73:AA90,"=47213639",GX73:GX90),2)</f>
        <v>0</v>
      </c>
      <c r="CK92" s="3">
        <f>ROUND(SUMIF(AA73:AA90,"=47213639",GY73:GY90),2)</f>
        <v>0</v>
      </c>
      <c r="CL92" s="3">
        <f>ROUND(SUMIF(AA73:AA90,"=47213639",GZ73:GZ90),2)</f>
        <v>0</v>
      </c>
      <c r="CM92" s="3">
        <f>ROUND(SUMIF(AA73:AA90,"=47213639",HD73:HD90),2)</f>
        <v>0</v>
      </c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4">
        <f t="shared" ref="DG92:DL92" si="101">ROUND(DT92,2)</f>
        <v>299285.82</v>
      </c>
      <c r="DH92" s="4">
        <f t="shared" si="101"/>
        <v>263886.94</v>
      </c>
      <c r="DI92" s="4">
        <f t="shared" si="101"/>
        <v>8940.94</v>
      </c>
      <c r="DJ92" s="4">
        <f t="shared" si="101"/>
        <v>3681.02</v>
      </c>
      <c r="DK92" s="4">
        <f t="shared" si="101"/>
        <v>26457.94</v>
      </c>
      <c r="DL92" s="4">
        <f t="shared" si="101"/>
        <v>0</v>
      </c>
      <c r="DM92" s="4">
        <f>DZ92</f>
        <v>54.930443568000001</v>
      </c>
      <c r="DN92" s="4">
        <f>EA92</f>
        <v>0</v>
      </c>
      <c r="DO92" s="4">
        <f>ROUND(EB92,2)</f>
        <v>0</v>
      </c>
      <c r="DP92" s="4">
        <f>ROUND(EC92,2)</f>
        <v>24341.3</v>
      </c>
      <c r="DQ92" s="4">
        <f>ROUND(ED92,2)</f>
        <v>11376.92</v>
      </c>
      <c r="DR92" s="4"/>
      <c r="DS92" s="4"/>
      <c r="DT92" s="4">
        <f>ROUND(SUMIF(AA73:AA90,"=47213637",O73:O90),2)</f>
        <v>299285.82</v>
      </c>
      <c r="DU92" s="4">
        <f>ROUND(SUMIF(AA73:AA90,"=47213637",P73:P90),2)</f>
        <v>263886.94</v>
      </c>
      <c r="DV92" s="4">
        <f>ROUND(SUMIF(AA73:AA90,"=47213637",Q73:Q90),2)</f>
        <v>8940.94</v>
      </c>
      <c r="DW92" s="4">
        <f>ROUND(SUMIF(AA73:AA90,"=47213637",R73:R90),2)</f>
        <v>3681.02</v>
      </c>
      <c r="DX92" s="4">
        <f>ROUND(SUMIF(AA73:AA90,"=47213637",S73:S90),2)</f>
        <v>26457.94</v>
      </c>
      <c r="DY92" s="4">
        <f>ROUND(SUMIF(AA73:AA90,"=47213637",T73:T90),2)</f>
        <v>0</v>
      </c>
      <c r="DZ92" s="4">
        <f>SUMIF(AA73:AA90,"=47213637",U73:U90)</f>
        <v>54.930443568000001</v>
      </c>
      <c r="EA92" s="4">
        <f>SUMIF(AA73:AA90,"=47213637",V73:V90)</f>
        <v>0</v>
      </c>
      <c r="EB92" s="4">
        <f>ROUND(SUMIF(AA73:AA90,"=47213637",W73:W90),2)</f>
        <v>0</v>
      </c>
      <c r="EC92" s="4">
        <f>ROUND(SUMIF(AA73:AA90,"=47213637",X73:X90),2)</f>
        <v>24341.3</v>
      </c>
      <c r="ED92" s="4">
        <f>ROUND(SUMIF(AA73:AA90,"=47213637",Y73:Y90),2)</f>
        <v>11376.92</v>
      </c>
      <c r="EE92" s="4"/>
      <c r="EF92" s="4"/>
      <c r="EG92" s="4">
        <f t="shared" ref="EG92:EV92" si="102">ROUND(FP92,2)</f>
        <v>0</v>
      </c>
      <c r="EH92" s="4">
        <f t="shared" si="102"/>
        <v>0</v>
      </c>
      <c r="EI92" s="4">
        <f t="shared" si="102"/>
        <v>0</v>
      </c>
      <c r="EJ92" s="4">
        <f t="shared" si="102"/>
        <v>340893.67</v>
      </c>
      <c r="EK92" s="4">
        <f t="shared" si="102"/>
        <v>5684.45</v>
      </c>
      <c r="EL92" s="4">
        <f t="shared" si="102"/>
        <v>335209.21999999997</v>
      </c>
      <c r="EM92" s="4">
        <f t="shared" si="102"/>
        <v>0</v>
      </c>
      <c r="EN92" s="4">
        <f t="shared" si="102"/>
        <v>263886.94</v>
      </c>
      <c r="EO92" s="4">
        <f t="shared" si="102"/>
        <v>263886.94</v>
      </c>
      <c r="EP92" s="4">
        <f t="shared" si="102"/>
        <v>0</v>
      </c>
      <c r="EQ92" s="4">
        <f t="shared" si="102"/>
        <v>263886.94</v>
      </c>
      <c r="ER92" s="4">
        <f t="shared" si="102"/>
        <v>0</v>
      </c>
      <c r="ES92" s="4">
        <f t="shared" si="102"/>
        <v>0</v>
      </c>
      <c r="ET92" s="4">
        <f t="shared" si="102"/>
        <v>0</v>
      </c>
      <c r="EU92" s="4">
        <f t="shared" si="102"/>
        <v>0</v>
      </c>
      <c r="EV92" s="4">
        <f t="shared" si="102"/>
        <v>0</v>
      </c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>
        <f>ROUND(SUMIF(AA73:AA90,"=47213637",FQ73:FQ90),2)</f>
        <v>0</v>
      </c>
      <c r="FQ92" s="4">
        <f>ROUND(SUMIF(AA73:AA90,"=47213637",FR73:FR90),2)</f>
        <v>0</v>
      </c>
      <c r="FR92" s="4">
        <f>ROUND(SUMIF(AA73:AA90,"=47213637",GL73:GL90),2)</f>
        <v>0</v>
      </c>
      <c r="FS92" s="4">
        <f>ROUND(SUMIF(AA73:AA90,"=47213637",GM73:GM90),2)</f>
        <v>340893.67</v>
      </c>
      <c r="FT92" s="4">
        <f>ROUND(SUMIF(AA73:AA90,"=47213637",GN73:GN90),2)</f>
        <v>5684.45</v>
      </c>
      <c r="FU92" s="4">
        <f>ROUND(SUMIF(AA73:AA90,"=47213637",GO73:GO90),2)</f>
        <v>335209.21999999997</v>
      </c>
      <c r="FV92" s="4">
        <f>ROUND(SUMIF(AA73:AA90,"=47213637",GP73:GP90),2)</f>
        <v>0</v>
      </c>
      <c r="FW92" s="4">
        <f>DU92-FP92</f>
        <v>263886.94</v>
      </c>
      <c r="FX92" s="4">
        <f>DU92-FQ92</f>
        <v>263886.94</v>
      </c>
      <c r="FY92" s="4">
        <f>FP92-FR92</f>
        <v>0</v>
      </c>
      <c r="FZ92" s="4">
        <f>DU92-FP92-FQ92+FR92</f>
        <v>263886.94</v>
      </c>
      <c r="GA92" s="4">
        <f>FQ92-FR92</f>
        <v>0</v>
      </c>
      <c r="GB92" s="4">
        <f>ROUND(SUMIF(AA73:AA90,"=47213637",GX73:GX90),2)</f>
        <v>0</v>
      </c>
      <c r="GC92" s="4">
        <f>ROUND(SUMIF(AA73:AA90,"=47213637",GY73:GY90),2)</f>
        <v>0</v>
      </c>
      <c r="GD92" s="4">
        <f>ROUND(SUMIF(AA73:AA90,"=47213637",GZ73:GZ90),2)</f>
        <v>0</v>
      </c>
      <c r="GE92" s="4">
        <f>ROUND(SUMIF(AA73:AA90,"=47213637",HD73:HD90),2)</f>
        <v>0</v>
      </c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201</v>
      </c>
      <c r="F94" s="5">
        <f>ROUND(Source!O92,O94)</f>
        <v>29633.51</v>
      </c>
      <c r="G94" s="5" t="s">
        <v>48</v>
      </c>
      <c r="H94" s="5" t="s">
        <v>49</v>
      </c>
      <c r="I94" s="5"/>
      <c r="J94" s="5"/>
      <c r="K94" s="5">
        <v>201</v>
      </c>
      <c r="L94" s="5">
        <v>1</v>
      </c>
      <c r="M94" s="5">
        <v>3</v>
      </c>
      <c r="N94" s="5" t="s">
        <v>3</v>
      </c>
      <c r="O94" s="5">
        <v>2</v>
      </c>
      <c r="P94" s="5">
        <f>ROUND(Source!DG92,O94)</f>
        <v>299285.82</v>
      </c>
      <c r="Q94" s="5"/>
      <c r="R94" s="5"/>
      <c r="S94" s="5"/>
      <c r="T94" s="5"/>
      <c r="U94" s="5"/>
      <c r="V94" s="5"/>
      <c r="W94" s="5">
        <v>29633.51</v>
      </c>
      <c r="X94" s="5">
        <v>1</v>
      </c>
      <c r="Y94" s="5">
        <v>29633.51</v>
      </c>
      <c r="Z94" s="5">
        <v>299285.82</v>
      </c>
      <c r="AA94" s="5">
        <v>1</v>
      </c>
      <c r="AB94" s="5">
        <v>299285.82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202</v>
      </c>
      <c r="F95" s="5">
        <f>ROUND(Source!P92,O95)</f>
        <v>28274.84</v>
      </c>
      <c r="G95" s="5" t="s">
        <v>50</v>
      </c>
      <c r="H95" s="5" t="s">
        <v>51</v>
      </c>
      <c r="I95" s="5"/>
      <c r="J95" s="5"/>
      <c r="K95" s="5">
        <v>202</v>
      </c>
      <c r="L95" s="5">
        <v>2</v>
      </c>
      <c r="M95" s="5">
        <v>3</v>
      </c>
      <c r="N95" s="5" t="s">
        <v>3</v>
      </c>
      <c r="O95" s="5">
        <v>2</v>
      </c>
      <c r="P95" s="5">
        <f>ROUND(Source!DH92,O95)</f>
        <v>263886.94</v>
      </c>
      <c r="Q95" s="5"/>
      <c r="R95" s="5"/>
      <c r="S95" s="5"/>
      <c r="T95" s="5"/>
      <c r="U95" s="5"/>
      <c r="V95" s="5"/>
      <c r="W95" s="5">
        <v>28274.84</v>
      </c>
      <c r="X95" s="5">
        <v>1</v>
      </c>
      <c r="Y95" s="5">
        <v>28274.84</v>
      </c>
      <c r="Z95" s="5">
        <v>263886.94</v>
      </c>
      <c r="AA95" s="5">
        <v>1</v>
      </c>
      <c r="AB95" s="5">
        <v>263886.94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222</v>
      </c>
      <c r="F96" s="5">
        <f>ROUND(Source!AO92,O96)</f>
        <v>0</v>
      </c>
      <c r="G96" s="5" t="s">
        <v>52</v>
      </c>
      <c r="H96" s="5" t="s">
        <v>53</v>
      </c>
      <c r="I96" s="5"/>
      <c r="J96" s="5"/>
      <c r="K96" s="5">
        <v>222</v>
      </c>
      <c r="L96" s="5">
        <v>3</v>
      </c>
      <c r="M96" s="5">
        <v>3</v>
      </c>
      <c r="N96" s="5" t="s">
        <v>3</v>
      </c>
      <c r="O96" s="5">
        <v>2</v>
      </c>
      <c r="P96" s="5">
        <f>ROUND(Source!EG92,O96)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225</v>
      </c>
      <c r="F97" s="5">
        <f>ROUND(Source!AV92,O97)</f>
        <v>28274.84</v>
      </c>
      <c r="G97" s="5" t="s">
        <v>54</v>
      </c>
      <c r="H97" s="5" t="s">
        <v>55</v>
      </c>
      <c r="I97" s="5"/>
      <c r="J97" s="5"/>
      <c r="K97" s="5">
        <v>225</v>
      </c>
      <c r="L97" s="5">
        <v>4</v>
      </c>
      <c r="M97" s="5">
        <v>3</v>
      </c>
      <c r="N97" s="5" t="s">
        <v>3</v>
      </c>
      <c r="O97" s="5">
        <v>2</v>
      </c>
      <c r="P97" s="5">
        <f>ROUND(Source!EN92,O97)</f>
        <v>263886.94</v>
      </c>
      <c r="Q97" s="5"/>
      <c r="R97" s="5"/>
      <c r="S97" s="5"/>
      <c r="T97" s="5"/>
      <c r="U97" s="5"/>
      <c r="V97" s="5"/>
      <c r="W97" s="5">
        <v>28274.84</v>
      </c>
      <c r="X97" s="5">
        <v>1</v>
      </c>
      <c r="Y97" s="5">
        <v>28274.84</v>
      </c>
      <c r="Z97" s="5">
        <v>263886.94</v>
      </c>
      <c r="AA97" s="5">
        <v>1</v>
      </c>
      <c r="AB97" s="5">
        <v>263886.94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226</v>
      </c>
      <c r="F98" s="5">
        <f>ROUND(Source!AW92,O98)</f>
        <v>28274.84</v>
      </c>
      <c r="G98" s="5" t="s">
        <v>56</v>
      </c>
      <c r="H98" s="5" t="s">
        <v>57</v>
      </c>
      <c r="I98" s="5"/>
      <c r="J98" s="5"/>
      <c r="K98" s="5">
        <v>226</v>
      </c>
      <c r="L98" s="5">
        <v>5</v>
      </c>
      <c r="M98" s="5">
        <v>3</v>
      </c>
      <c r="N98" s="5" t="s">
        <v>3</v>
      </c>
      <c r="O98" s="5">
        <v>2</v>
      </c>
      <c r="P98" s="5">
        <f>ROUND(Source!EO92,O98)</f>
        <v>263886.94</v>
      </c>
      <c r="Q98" s="5"/>
      <c r="R98" s="5"/>
      <c r="S98" s="5"/>
      <c r="T98" s="5"/>
      <c r="U98" s="5"/>
      <c r="V98" s="5"/>
      <c r="W98" s="5">
        <v>28274.84</v>
      </c>
      <c r="X98" s="5">
        <v>1</v>
      </c>
      <c r="Y98" s="5">
        <v>28274.84</v>
      </c>
      <c r="Z98" s="5">
        <v>263886.94</v>
      </c>
      <c r="AA98" s="5">
        <v>1</v>
      </c>
      <c r="AB98" s="5">
        <v>263886.94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227</v>
      </c>
      <c r="F99" s="5">
        <f>ROUND(Source!AX92,O99)</f>
        <v>0</v>
      </c>
      <c r="G99" s="5" t="s">
        <v>58</v>
      </c>
      <c r="H99" s="5" t="s">
        <v>59</v>
      </c>
      <c r="I99" s="5"/>
      <c r="J99" s="5"/>
      <c r="K99" s="5">
        <v>227</v>
      </c>
      <c r="L99" s="5">
        <v>6</v>
      </c>
      <c r="M99" s="5">
        <v>3</v>
      </c>
      <c r="N99" s="5" t="s">
        <v>3</v>
      </c>
      <c r="O99" s="5">
        <v>2</v>
      </c>
      <c r="P99" s="5">
        <f>ROUND(Source!EP92,O99)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228</v>
      </c>
      <c r="F100" s="5">
        <f>ROUND(Source!AY92,O100)</f>
        <v>28274.84</v>
      </c>
      <c r="G100" s="5" t="s">
        <v>60</v>
      </c>
      <c r="H100" s="5" t="s">
        <v>61</v>
      </c>
      <c r="I100" s="5"/>
      <c r="J100" s="5"/>
      <c r="K100" s="5">
        <v>228</v>
      </c>
      <c r="L100" s="5">
        <v>7</v>
      </c>
      <c r="M100" s="5">
        <v>3</v>
      </c>
      <c r="N100" s="5" t="s">
        <v>3</v>
      </c>
      <c r="O100" s="5">
        <v>2</v>
      </c>
      <c r="P100" s="5">
        <f>ROUND(Source!EQ92,O100)</f>
        <v>263886.94</v>
      </c>
      <c r="Q100" s="5"/>
      <c r="R100" s="5"/>
      <c r="S100" s="5"/>
      <c r="T100" s="5"/>
      <c r="U100" s="5"/>
      <c r="V100" s="5"/>
      <c r="W100" s="5">
        <v>28274.84</v>
      </c>
      <c r="X100" s="5">
        <v>1</v>
      </c>
      <c r="Y100" s="5">
        <v>28274.84</v>
      </c>
      <c r="Z100" s="5">
        <v>263886.94</v>
      </c>
      <c r="AA100" s="5">
        <v>1</v>
      </c>
      <c r="AB100" s="5">
        <v>263886.94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216</v>
      </c>
      <c r="F101" s="5">
        <f>ROUND(Source!AP92,O101)</f>
        <v>0</v>
      </c>
      <c r="G101" s="5" t="s">
        <v>62</v>
      </c>
      <c r="H101" s="5" t="s">
        <v>63</v>
      </c>
      <c r="I101" s="5"/>
      <c r="J101" s="5"/>
      <c r="K101" s="5">
        <v>216</v>
      </c>
      <c r="L101" s="5">
        <v>8</v>
      </c>
      <c r="M101" s="5">
        <v>3</v>
      </c>
      <c r="N101" s="5" t="s">
        <v>3</v>
      </c>
      <c r="O101" s="5">
        <v>2</v>
      </c>
      <c r="P101" s="5">
        <f>ROUND(Source!EH92,O101)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223</v>
      </c>
      <c r="F102" s="5">
        <f>ROUND(Source!AQ92,O102)</f>
        <v>0</v>
      </c>
      <c r="G102" s="5" t="s">
        <v>64</v>
      </c>
      <c r="H102" s="5" t="s">
        <v>65</v>
      </c>
      <c r="I102" s="5"/>
      <c r="J102" s="5"/>
      <c r="K102" s="5">
        <v>223</v>
      </c>
      <c r="L102" s="5">
        <v>9</v>
      </c>
      <c r="M102" s="5">
        <v>3</v>
      </c>
      <c r="N102" s="5" t="s">
        <v>3</v>
      </c>
      <c r="O102" s="5">
        <v>2</v>
      </c>
      <c r="P102" s="5">
        <f>ROUND(Source!EI92,O102)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229</v>
      </c>
      <c r="F103" s="5">
        <f>ROUND(Source!AZ92,O103)</f>
        <v>0</v>
      </c>
      <c r="G103" s="5" t="s">
        <v>66</v>
      </c>
      <c r="H103" s="5" t="s">
        <v>67</v>
      </c>
      <c r="I103" s="5"/>
      <c r="J103" s="5"/>
      <c r="K103" s="5">
        <v>229</v>
      </c>
      <c r="L103" s="5">
        <v>10</v>
      </c>
      <c r="M103" s="5">
        <v>3</v>
      </c>
      <c r="N103" s="5" t="s">
        <v>3</v>
      </c>
      <c r="O103" s="5">
        <v>2</v>
      </c>
      <c r="P103" s="5">
        <f>ROUND(Source!ER92,O103)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203</v>
      </c>
      <c r="F104" s="5">
        <f>ROUND(Source!Q92,O104)</f>
        <v>666.16</v>
      </c>
      <c r="G104" s="5" t="s">
        <v>68</v>
      </c>
      <c r="H104" s="5" t="s">
        <v>69</v>
      </c>
      <c r="I104" s="5"/>
      <c r="J104" s="5"/>
      <c r="K104" s="5">
        <v>203</v>
      </c>
      <c r="L104" s="5">
        <v>11</v>
      </c>
      <c r="M104" s="5">
        <v>3</v>
      </c>
      <c r="N104" s="5" t="s">
        <v>3</v>
      </c>
      <c r="O104" s="5">
        <v>2</v>
      </c>
      <c r="P104" s="5">
        <f>ROUND(Source!DI92,O104)</f>
        <v>8940.94</v>
      </c>
      <c r="Q104" s="5"/>
      <c r="R104" s="5"/>
      <c r="S104" s="5"/>
      <c r="T104" s="5"/>
      <c r="U104" s="5"/>
      <c r="V104" s="5"/>
      <c r="W104" s="5">
        <v>666.16</v>
      </c>
      <c r="X104" s="5">
        <v>1</v>
      </c>
      <c r="Y104" s="5">
        <v>666.16</v>
      </c>
      <c r="Z104" s="5">
        <v>8940.94</v>
      </c>
      <c r="AA104" s="5">
        <v>1</v>
      </c>
      <c r="AB104" s="5">
        <v>8940.94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231</v>
      </c>
      <c r="F105" s="5">
        <f>ROUND(Source!BB92,O105)</f>
        <v>0</v>
      </c>
      <c r="G105" s="5" t="s">
        <v>70</v>
      </c>
      <c r="H105" s="5" t="s">
        <v>71</v>
      </c>
      <c r="I105" s="5"/>
      <c r="J105" s="5"/>
      <c r="K105" s="5">
        <v>231</v>
      </c>
      <c r="L105" s="5">
        <v>12</v>
      </c>
      <c r="M105" s="5">
        <v>3</v>
      </c>
      <c r="N105" s="5" t="s">
        <v>3</v>
      </c>
      <c r="O105" s="5">
        <v>2</v>
      </c>
      <c r="P105" s="5">
        <f>ROUND(Source!ET92,O105)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204</v>
      </c>
      <c r="F106" s="5">
        <f>ROUND(Source!R92,O106)</f>
        <v>95.81</v>
      </c>
      <c r="G106" s="5" t="s">
        <v>72</v>
      </c>
      <c r="H106" s="5" t="s">
        <v>73</v>
      </c>
      <c r="I106" s="5"/>
      <c r="J106" s="5"/>
      <c r="K106" s="5">
        <v>204</v>
      </c>
      <c r="L106" s="5">
        <v>13</v>
      </c>
      <c r="M106" s="5">
        <v>3</v>
      </c>
      <c r="N106" s="5" t="s">
        <v>3</v>
      </c>
      <c r="O106" s="5">
        <v>2</v>
      </c>
      <c r="P106" s="5">
        <f>ROUND(Source!DJ92,O106)</f>
        <v>3681.02</v>
      </c>
      <c r="Q106" s="5"/>
      <c r="R106" s="5"/>
      <c r="S106" s="5"/>
      <c r="T106" s="5"/>
      <c r="U106" s="5"/>
      <c r="V106" s="5"/>
      <c r="W106" s="5">
        <v>95.81</v>
      </c>
      <c r="X106" s="5">
        <v>1</v>
      </c>
      <c r="Y106" s="5">
        <v>95.81</v>
      </c>
      <c r="Z106" s="5">
        <v>3681.02</v>
      </c>
      <c r="AA106" s="5">
        <v>1</v>
      </c>
      <c r="AB106" s="5">
        <v>3681.02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205</v>
      </c>
      <c r="F107" s="5">
        <f>ROUND(Source!S92,O107)</f>
        <v>692.51</v>
      </c>
      <c r="G107" s="5" t="s">
        <v>74</v>
      </c>
      <c r="H107" s="5" t="s">
        <v>75</v>
      </c>
      <c r="I107" s="5"/>
      <c r="J107" s="5"/>
      <c r="K107" s="5">
        <v>205</v>
      </c>
      <c r="L107" s="5">
        <v>14</v>
      </c>
      <c r="M107" s="5">
        <v>3</v>
      </c>
      <c r="N107" s="5" t="s">
        <v>3</v>
      </c>
      <c r="O107" s="5">
        <v>2</v>
      </c>
      <c r="P107" s="5">
        <f>ROUND(Source!DK92,O107)</f>
        <v>26457.94</v>
      </c>
      <c r="Q107" s="5"/>
      <c r="R107" s="5"/>
      <c r="S107" s="5"/>
      <c r="T107" s="5"/>
      <c r="U107" s="5"/>
      <c r="V107" s="5"/>
      <c r="W107" s="5">
        <v>692.51</v>
      </c>
      <c r="X107" s="5">
        <v>1</v>
      </c>
      <c r="Y107" s="5">
        <v>692.51</v>
      </c>
      <c r="Z107" s="5">
        <v>26457.94</v>
      </c>
      <c r="AA107" s="5">
        <v>1</v>
      </c>
      <c r="AB107" s="5">
        <v>26457.94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232</v>
      </c>
      <c r="F108" s="5">
        <f>ROUND(Source!BC92,O108)</f>
        <v>0</v>
      </c>
      <c r="G108" s="5" t="s">
        <v>76</v>
      </c>
      <c r="H108" s="5" t="s">
        <v>77</v>
      </c>
      <c r="I108" s="5"/>
      <c r="J108" s="5"/>
      <c r="K108" s="5">
        <v>232</v>
      </c>
      <c r="L108" s="5">
        <v>15</v>
      </c>
      <c r="M108" s="5">
        <v>3</v>
      </c>
      <c r="N108" s="5" t="s">
        <v>3</v>
      </c>
      <c r="O108" s="5">
        <v>2</v>
      </c>
      <c r="P108" s="5">
        <f>ROUND(Source!EU92,O108)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214</v>
      </c>
      <c r="F109" s="5">
        <f>ROUND(Source!AS92,O109)</f>
        <v>739.2</v>
      </c>
      <c r="G109" s="5" t="s">
        <v>78</v>
      </c>
      <c r="H109" s="5" t="s">
        <v>79</v>
      </c>
      <c r="I109" s="5"/>
      <c r="J109" s="5"/>
      <c r="K109" s="5">
        <v>214</v>
      </c>
      <c r="L109" s="5">
        <v>16</v>
      </c>
      <c r="M109" s="5">
        <v>3</v>
      </c>
      <c r="N109" s="5" t="s">
        <v>3</v>
      </c>
      <c r="O109" s="5">
        <v>2</v>
      </c>
      <c r="P109" s="5">
        <f>ROUND(Source!EK92,O109)</f>
        <v>5684.45</v>
      </c>
      <c r="Q109" s="5"/>
      <c r="R109" s="5"/>
      <c r="S109" s="5"/>
      <c r="T109" s="5"/>
      <c r="U109" s="5"/>
      <c r="V109" s="5"/>
      <c r="W109" s="5">
        <v>739.2</v>
      </c>
      <c r="X109" s="5">
        <v>1</v>
      </c>
      <c r="Y109" s="5">
        <v>739.2</v>
      </c>
      <c r="Z109" s="5">
        <v>5684.45</v>
      </c>
      <c r="AA109" s="5">
        <v>1</v>
      </c>
      <c r="AB109" s="5">
        <v>5684.45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215</v>
      </c>
      <c r="F110" s="5">
        <f>ROUND(Source!AT92,O110)</f>
        <v>30322.36</v>
      </c>
      <c r="G110" s="5" t="s">
        <v>80</v>
      </c>
      <c r="H110" s="5" t="s">
        <v>81</v>
      </c>
      <c r="I110" s="5"/>
      <c r="J110" s="5"/>
      <c r="K110" s="5">
        <v>215</v>
      </c>
      <c r="L110" s="5">
        <v>17</v>
      </c>
      <c r="M110" s="5">
        <v>3</v>
      </c>
      <c r="N110" s="5" t="s">
        <v>3</v>
      </c>
      <c r="O110" s="5">
        <v>2</v>
      </c>
      <c r="P110" s="5">
        <f>ROUND(Source!EL92,O110)</f>
        <v>335209.21999999997</v>
      </c>
      <c r="Q110" s="5"/>
      <c r="R110" s="5"/>
      <c r="S110" s="5"/>
      <c r="T110" s="5"/>
      <c r="U110" s="5"/>
      <c r="V110" s="5"/>
      <c r="W110" s="5">
        <v>30322.36</v>
      </c>
      <c r="X110" s="5">
        <v>1</v>
      </c>
      <c r="Y110" s="5">
        <v>30322.36</v>
      </c>
      <c r="Z110" s="5">
        <v>335209.21999999997</v>
      </c>
      <c r="AA110" s="5">
        <v>1</v>
      </c>
      <c r="AB110" s="5">
        <v>335209.21999999997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217</v>
      </c>
      <c r="F111" s="5">
        <f>ROUND(Source!AU92,O111)</f>
        <v>0</v>
      </c>
      <c r="G111" s="5" t="s">
        <v>82</v>
      </c>
      <c r="H111" s="5" t="s">
        <v>83</v>
      </c>
      <c r="I111" s="5"/>
      <c r="J111" s="5"/>
      <c r="K111" s="5">
        <v>217</v>
      </c>
      <c r="L111" s="5">
        <v>18</v>
      </c>
      <c r="M111" s="5">
        <v>3</v>
      </c>
      <c r="N111" s="5" t="s">
        <v>3</v>
      </c>
      <c r="O111" s="5">
        <v>2</v>
      </c>
      <c r="P111" s="5">
        <f>ROUND(Source!EM92,O111)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230</v>
      </c>
      <c r="F112" s="5">
        <f>ROUND(Source!BA92,O112)</f>
        <v>0</v>
      </c>
      <c r="G112" s="5" t="s">
        <v>84</v>
      </c>
      <c r="H112" s="5" t="s">
        <v>85</v>
      </c>
      <c r="I112" s="5"/>
      <c r="J112" s="5"/>
      <c r="K112" s="5">
        <v>230</v>
      </c>
      <c r="L112" s="5">
        <v>19</v>
      </c>
      <c r="M112" s="5">
        <v>3</v>
      </c>
      <c r="N112" s="5" t="s">
        <v>3</v>
      </c>
      <c r="O112" s="5">
        <v>2</v>
      </c>
      <c r="P112" s="5">
        <f>ROUND(Source!ES92,O112)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206</v>
      </c>
      <c r="F113" s="5">
        <f>ROUND(Source!T92,O113)</f>
        <v>0</v>
      </c>
      <c r="G113" s="5" t="s">
        <v>86</v>
      </c>
      <c r="H113" s="5" t="s">
        <v>87</v>
      </c>
      <c r="I113" s="5"/>
      <c r="J113" s="5"/>
      <c r="K113" s="5">
        <v>206</v>
      </c>
      <c r="L113" s="5">
        <v>20</v>
      </c>
      <c r="M113" s="5">
        <v>3</v>
      </c>
      <c r="N113" s="5" t="s">
        <v>3</v>
      </c>
      <c r="O113" s="5">
        <v>2</v>
      </c>
      <c r="P113" s="5">
        <f>ROUND(Source!DL92,O113)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207</v>
      </c>
      <c r="F114" s="5">
        <f>Source!U92</f>
        <v>55.225683568000008</v>
      </c>
      <c r="G114" s="5" t="s">
        <v>88</v>
      </c>
      <c r="H114" s="5" t="s">
        <v>89</v>
      </c>
      <c r="I114" s="5"/>
      <c r="J114" s="5"/>
      <c r="K114" s="5">
        <v>207</v>
      </c>
      <c r="L114" s="5">
        <v>21</v>
      </c>
      <c r="M114" s="5">
        <v>3</v>
      </c>
      <c r="N114" s="5" t="s">
        <v>3</v>
      </c>
      <c r="O114" s="5">
        <v>-1</v>
      </c>
      <c r="P114" s="5">
        <f>Source!DM92</f>
        <v>54.930443568000001</v>
      </c>
      <c r="Q114" s="5"/>
      <c r="R114" s="5"/>
      <c r="S114" s="5"/>
      <c r="T114" s="5"/>
      <c r="U114" s="5"/>
      <c r="V114" s="5"/>
      <c r="W114" s="5">
        <v>55.225683568000008</v>
      </c>
      <c r="X114" s="5">
        <v>1</v>
      </c>
      <c r="Y114" s="5">
        <v>55.225683568000008</v>
      </c>
      <c r="Z114" s="5">
        <v>54.930443568000001</v>
      </c>
      <c r="AA114" s="5">
        <v>1</v>
      </c>
      <c r="AB114" s="5">
        <v>54.930443568000001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208</v>
      </c>
      <c r="F115" s="5">
        <f>Source!V92</f>
        <v>0</v>
      </c>
      <c r="G115" s="5" t="s">
        <v>90</v>
      </c>
      <c r="H115" s="5" t="s">
        <v>91</v>
      </c>
      <c r="I115" s="5"/>
      <c r="J115" s="5"/>
      <c r="K115" s="5">
        <v>208</v>
      </c>
      <c r="L115" s="5">
        <v>22</v>
      </c>
      <c r="M115" s="5">
        <v>3</v>
      </c>
      <c r="N115" s="5" t="s">
        <v>3</v>
      </c>
      <c r="O115" s="5">
        <v>-1</v>
      </c>
      <c r="P115" s="5">
        <f>Source!DN92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209</v>
      </c>
      <c r="F116" s="5">
        <f>ROUND(Source!W92,O116)</f>
        <v>0</v>
      </c>
      <c r="G116" s="5" t="s">
        <v>92</v>
      </c>
      <c r="H116" s="5" t="s">
        <v>93</v>
      </c>
      <c r="I116" s="5"/>
      <c r="J116" s="5"/>
      <c r="K116" s="5">
        <v>209</v>
      </c>
      <c r="L116" s="5">
        <v>23</v>
      </c>
      <c r="M116" s="5">
        <v>3</v>
      </c>
      <c r="N116" s="5" t="s">
        <v>3</v>
      </c>
      <c r="O116" s="5">
        <v>2</v>
      </c>
      <c r="P116" s="5">
        <f>ROUND(Source!DO92,O116)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233</v>
      </c>
      <c r="F117" s="5">
        <f>ROUND(Source!BD92,O117)</f>
        <v>0</v>
      </c>
      <c r="G117" s="5" t="s">
        <v>94</v>
      </c>
      <c r="H117" s="5" t="s">
        <v>95</v>
      </c>
      <c r="I117" s="5"/>
      <c r="J117" s="5"/>
      <c r="K117" s="5">
        <v>233</v>
      </c>
      <c r="L117" s="5">
        <v>24</v>
      </c>
      <c r="M117" s="5">
        <v>3</v>
      </c>
      <c r="N117" s="5" t="s">
        <v>3</v>
      </c>
      <c r="O117" s="5">
        <v>2</v>
      </c>
      <c r="P117" s="5">
        <f>ROUND(Source!EV92,O117)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210</v>
      </c>
      <c r="F118" s="5">
        <f>ROUND(Source!X92,O118)</f>
        <v>775.62</v>
      </c>
      <c r="G118" s="5" t="s">
        <v>96</v>
      </c>
      <c r="H118" s="5" t="s">
        <v>97</v>
      </c>
      <c r="I118" s="5"/>
      <c r="J118" s="5"/>
      <c r="K118" s="5">
        <v>210</v>
      </c>
      <c r="L118" s="5">
        <v>25</v>
      </c>
      <c r="M118" s="5">
        <v>3</v>
      </c>
      <c r="N118" s="5" t="s">
        <v>3</v>
      </c>
      <c r="O118" s="5">
        <v>2</v>
      </c>
      <c r="P118" s="5">
        <f>ROUND(Source!DP92,O118)</f>
        <v>24341.3</v>
      </c>
      <c r="Q118" s="5"/>
      <c r="R118" s="5"/>
      <c r="S118" s="5"/>
      <c r="T118" s="5"/>
      <c r="U118" s="5"/>
      <c r="V118" s="5"/>
      <c r="W118" s="5">
        <v>775.62</v>
      </c>
      <c r="X118" s="5">
        <v>1</v>
      </c>
      <c r="Y118" s="5">
        <v>775.62</v>
      </c>
      <c r="Z118" s="5">
        <v>24341.3</v>
      </c>
      <c r="AA118" s="5">
        <v>1</v>
      </c>
      <c r="AB118" s="5">
        <v>24341.3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211</v>
      </c>
      <c r="F119" s="5">
        <f>ROUND(Source!Y92,O119)</f>
        <v>484.76</v>
      </c>
      <c r="G119" s="5" t="s">
        <v>98</v>
      </c>
      <c r="H119" s="5" t="s">
        <v>99</v>
      </c>
      <c r="I119" s="5"/>
      <c r="J119" s="5"/>
      <c r="K119" s="5">
        <v>211</v>
      </c>
      <c r="L119" s="5">
        <v>26</v>
      </c>
      <c r="M119" s="5">
        <v>3</v>
      </c>
      <c r="N119" s="5" t="s">
        <v>3</v>
      </c>
      <c r="O119" s="5">
        <v>2</v>
      </c>
      <c r="P119" s="5">
        <f>ROUND(Source!DQ92,O119)</f>
        <v>11376.92</v>
      </c>
      <c r="Q119" s="5"/>
      <c r="R119" s="5"/>
      <c r="S119" s="5"/>
      <c r="T119" s="5"/>
      <c r="U119" s="5"/>
      <c r="V119" s="5"/>
      <c r="W119" s="5">
        <v>484.76</v>
      </c>
      <c r="X119" s="5">
        <v>1</v>
      </c>
      <c r="Y119" s="5">
        <v>484.76</v>
      </c>
      <c r="Z119" s="5">
        <v>11376.92</v>
      </c>
      <c r="AA119" s="5">
        <v>1</v>
      </c>
      <c r="AB119" s="5">
        <v>11376.92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224</v>
      </c>
      <c r="F120" s="5">
        <f>ROUND(Source!AR92,O120)</f>
        <v>31061.56</v>
      </c>
      <c r="G120" s="5" t="s">
        <v>100</v>
      </c>
      <c r="H120" s="5" t="s">
        <v>101</v>
      </c>
      <c r="I120" s="5"/>
      <c r="J120" s="5"/>
      <c r="K120" s="5">
        <v>224</v>
      </c>
      <c r="L120" s="5">
        <v>27</v>
      </c>
      <c r="M120" s="5">
        <v>3</v>
      </c>
      <c r="N120" s="5" t="s">
        <v>3</v>
      </c>
      <c r="O120" s="5">
        <v>2</v>
      </c>
      <c r="P120" s="5">
        <f>ROUND(Source!EJ92,O120)</f>
        <v>340893.67</v>
      </c>
      <c r="Q120" s="5"/>
      <c r="R120" s="5"/>
      <c r="S120" s="5"/>
      <c r="T120" s="5"/>
      <c r="U120" s="5"/>
      <c r="V120" s="5"/>
      <c r="W120" s="5">
        <v>31061.56</v>
      </c>
      <c r="X120" s="5">
        <v>1</v>
      </c>
      <c r="Y120" s="5">
        <v>31061.56</v>
      </c>
      <c r="Z120" s="5">
        <v>340893.67</v>
      </c>
      <c r="AA120" s="5">
        <v>1</v>
      </c>
      <c r="AB120" s="5">
        <v>340893.67</v>
      </c>
    </row>
    <row r="122" spans="1:206" x14ac:dyDescent="0.2">
      <c r="A122" s="1">
        <v>4</v>
      </c>
      <c r="B122" s="1">
        <v>1</v>
      </c>
      <c r="C122" s="1"/>
      <c r="D122" s="1">
        <f>ROW(A250)</f>
        <v>250</v>
      </c>
      <c r="E122" s="1"/>
      <c r="F122" s="1" t="s">
        <v>156</v>
      </c>
      <c r="G122" s="1" t="s">
        <v>157</v>
      </c>
      <c r="H122" s="1" t="s">
        <v>3</v>
      </c>
      <c r="I122" s="1">
        <v>0</v>
      </c>
      <c r="J122" s="1"/>
      <c r="K122" s="1">
        <v>-1</v>
      </c>
      <c r="L122" s="1"/>
      <c r="M122" s="1" t="s">
        <v>3</v>
      </c>
      <c r="N122" s="1"/>
      <c r="O122" s="1"/>
      <c r="P122" s="1"/>
      <c r="Q122" s="1"/>
      <c r="R122" s="1"/>
      <c r="S122" s="1">
        <v>0</v>
      </c>
      <c r="T122" s="1">
        <v>0</v>
      </c>
      <c r="U122" s="1" t="s">
        <v>3</v>
      </c>
      <c r="V122" s="1">
        <v>0</v>
      </c>
      <c r="W122" s="1"/>
      <c r="X122" s="1"/>
      <c r="Y122" s="1"/>
      <c r="Z122" s="1"/>
      <c r="AA122" s="1"/>
      <c r="AB122" s="1" t="s">
        <v>3</v>
      </c>
      <c r="AC122" s="1" t="s">
        <v>3</v>
      </c>
      <c r="AD122" s="1" t="s">
        <v>3</v>
      </c>
      <c r="AE122" s="1" t="s">
        <v>3</v>
      </c>
      <c r="AF122" s="1" t="s">
        <v>3</v>
      </c>
      <c r="AG122" s="1" t="s">
        <v>3</v>
      </c>
      <c r="AH122" s="1"/>
      <c r="AI122" s="1"/>
      <c r="AJ122" s="1"/>
      <c r="AK122" s="1"/>
      <c r="AL122" s="1"/>
      <c r="AM122" s="1"/>
      <c r="AN122" s="1"/>
      <c r="AO122" s="1"/>
      <c r="AP122" s="1" t="s">
        <v>3</v>
      </c>
      <c r="AQ122" s="1" t="s">
        <v>3</v>
      </c>
      <c r="AR122" s="1" t="s">
        <v>3</v>
      </c>
      <c r="AS122" s="1"/>
      <c r="AT122" s="1"/>
      <c r="AU122" s="1"/>
      <c r="AV122" s="1"/>
      <c r="AW122" s="1"/>
      <c r="AX122" s="1"/>
      <c r="AY122" s="1"/>
      <c r="AZ122" s="1" t="s">
        <v>3</v>
      </c>
      <c r="BA122" s="1"/>
      <c r="BB122" s="1" t="s">
        <v>3</v>
      </c>
      <c r="BC122" s="1" t="s">
        <v>15</v>
      </c>
      <c r="BD122" s="1" t="s">
        <v>16</v>
      </c>
      <c r="BE122" s="1" t="s">
        <v>16</v>
      </c>
      <c r="BF122" s="1" t="s">
        <v>16</v>
      </c>
      <c r="BG122" s="1" t="s">
        <v>3</v>
      </c>
      <c r="BH122" s="1" t="s">
        <v>16</v>
      </c>
      <c r="BI122" s="1" t="s">
        <v>16</v>
      </c>
      <c r="BJ122" s="1" t="s">
        <v>3</v>
      </c>
      <c r="BK122" s="1" t="s">
        <v>3</v>
      </c>
      <c r="BL122" s="1" t="s">
        <v>3</v>
      </c>
      <c r="BM122" s="1" t="s">
        <v>15</v>
      </c>
      <c r="BN122" s="1" t="s">
        <v>16</v>
      </c>
      <c r="BO122" s="1" t="s">
        <v>405</v>
      </c>
      <c r="BP122" s="1" t="s">
        <v>17</v>
      </c>
      <c r="BQ122" s="1"/>
      <c r="BR122" s="1"/>
      <c r="BS122" s="1"/>
      <c r="BT122" s="1"/>
      <c r="BU122" s="1"/>
      <c r="BV122" s="1"/>
      <c r="BW122" s="1"/>
      <c r="BX122" s="1">
        <v>0</v>
      </c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>
        <v>0</v>
      </c>
    </row>
    <row r="124" spans="1:206" x14ac:dyDescent="0.2">
      <c r="A124" s="3">
        <v>52</v>
      </c>
      <c r="B124" s="3">
        <f t="shared" ref="B124:G124" si="103">B250</f>
        <v>1</v>
      </c>
      <c r="C124" s="3">
        <f t="shared" si="103"/>
        <v>4</v>
      </c>
      <c r="D124" s="3">
        <f t="shared" si="103"/>
        <v>122</v>
      </c>
      <c r="E124" s="3">
        <f t="shared" si="103"/>
        <v>0</v>
      </c>
      <c r="F124" s="3" t="str">
        <f t="shared" si="103"/>
        <v>Новый раздел</v>
      </c>
      <c r="G124" s="3" t="str">
        <f t="shared" si="103"/>
        <v>Благоустройство</v>
      </c>
      <c r="H124" s="3"/>
      <c r="I124" s="3"/>
      <c r="J124" s="3"/>
      <c r="K124" s="3"/>
      <c r="L124" s="3"/>
      <c r="M124" s="3"/>
      <c r="N124" s="3"/>
      <c r="O124" s="3">
        <f t="shared" ref="O124:AT124" si="104">O250</f>
        <v>0</v>
      </c>
      <c r="P124" s="3">
        <f t="shared" si="104"/>
        <v>0</v>
      </c>
      <c r="Q124" s="3">
        <f t="shared" si="104"/>
        <v>0</v>
      </c>
      <c r="R124" s="3">
        <f t="shared" si="104"/>
        <v>0</v>
      </c>
      <c r="S124" s="3">
        <f t="shared" si="104"/>
        <v>0</v>
      </c>
      <c r="T124" s="3">
        <f t="shared" si="104"/>
        <v>0</v>
      </c>
      <c r="U124" s="3">
        <f t="shared" si="104"/>
        <v>0</v>
      </c>
      <c r="V124" s="3">
        <f t="shared" si="104"/>
        <v>0</v>
      </c>
      <c r="W124" s="3">
        <f t="shared" si="104"/>
        <v>0</v>
      </c>
      <c r="X124" s="3">
        <f t="shared" si="104"/>
        <v>0</v>
      </c>
      <c r="Y124" s="3">
        <f t="shared" si="104"/>
        <v>0</v>
      </c>
      <c r="Z124" s="3">
        <f t="shared" si="104"/>
        <v>0</v>
      </c>
      <c r="AA124" s="3">
        <f t="shared" si="104"/>
        <v>0</v>
      </c>
      <c r="AB124" s="3">
        <f t="shared" si="104"/>
        <v>0</v>
      </c>
      <c r="AC124" s="3">
        <f t="shared" si="104"/>
        <v>0</v>
      </c>
      <c r="AD124" s="3">
        <f t="shared" si="104"/>
        <v>0</v>
      </c>
      <c r="AE124" s="3">
        <f t="shared" si="104"/>
        <v>0</v>
      </c>
      <c r="AF124" s="3">
        <f t="shared" si="104"/>
        <v>0</v>
      </c>
      <c r="AG124" s="3">
        <f t="shared" si="104"/>
        <v>0</v>
      </c>
      <c r="AH124" s="3">
        <f t="shared" si="104"/>
        <v>0</v>
      </c>
      <c r="AI124" s="3">
        <f t="shared" si="104"/>
        <v>0</v>
      </c>
      <c r="AJ124" s="3">
        <f t="shared" si="104"/>
        <v>0</v>
      </c>
      <c r="AK124" s="3">
        <f t="shared" si="104"/>
        <v>0</v>
      </c>
      <c r="AL124" s="3">
        <f t="shared" si="104"/>
        <v>0</v>
      </c>
      <c r="AM124" s="3">
        <f t="shared" si="104"/>
        <v>0</v>
      </c>
      <c r="AN124" s="3">
        <f t="shared" si="104"/>
        <v>0</v>
      </c>
      <c r="AO124" s="3">
        <f t="shared" si="104"/>
        <v>0</v>
      </c>
      <c r="AP124" s="3">
        <f t="shared" si="104"/>
        <v>0</v>
      </c>
      <c r="AQ124" s="3">
        <f t="shared" si="104"/>
        <v>0</v>
      </c>
      <c r="AR124" s="3">
        <f t="shared" si="104"/>
        <v>0</v>
      </c>
      <c r="AS124" s="3">
        <f t="shared" si="104"/>
        <v>0</v>
      </c>
      <c r="AT124" s="3">
        <f t="shared" si="104"/>
        <v>0</v>
      </c>
      <c r="AU124" s="3">
        <f t="shared" ref="AU124:BZ124" si="105">AU250</f>
        <v>0</v>
      </c>
      <c r="AV124" s="3">
        <f t="shared" si="105"/>
        <v>0</v>
      </c>
      <c r="AW124" s="3">
        <f t="shared" si="105"/>
        <v>0</v>
      </c>
      <c r="AX124" s="3">
        <f t="shared" si="105"/>
        <v>0</v>
      </c>
      <c r="AY124" s="3">
        <f t="shared" si="105"/>
        <v>0</v>
      </c>
      <c r="AZ124" s="3">
        <f t="shared" si="105"/>
        <v>0</v>
      </c>
      <c r="BA124" s="3">
        <f t="shared" si="105"/>
        <v>0</v>
      </c>
      <c r="BB124" s="3">
        <f t="shared" si="105"/>
        <v>0</v>
      </c>
      <c r="BC124" s="3">
        <f t="shared" si="105"/>
        <v>0</v>
      </c>
      <c r="BD124" s="3">
        <f t="shared" si="105"/>
        <v>0</v>
      </c>
      <c r="BE124" s="3">
        <f t="shared" si="105"/>
        <v>0</v>
      </c>
      <c r="BF124" s="3">
        <f t="shared" si="105"/>
        <v>0</v>
      </c>
      <c r="BG124" s="3">
        <f t="shared" si="105"/>
        <v>0</v>
      </c>
      <c r="BH124" s="3">
        <f t="shared" si="105"/>
        <v>0</v>
      </c>
      <c r="BI124" s="3">
        <f t="shared" si="105"/>
        <v>0</v>
      </c>
      <c r="BJ124" s="3">
        <f t="shared" si="105"/>
        <v>0</v>
      </c>
      <c r="BK124" s="3">
        <f t="shared" si="105"/>
        <v>0</v>
      </c>
      <c r="BL124" s="3">
        <f t="shared" si="105"/>
        <v>0</v>
      </c>
      <c r="BM124" s="3">
        <f t="shared" si="105"/>
        <v>0</v>
      </c>
      <c r="BN124" s="3">
        <f t="shared" si="105"/>
        <v>0</v>
      </c>
      <c r="BO124" s="3">
        <f t="shared" si="105"/>
        <v>0</v>
      </c>
      <c r="BP124" s="3">
        <f t="shared" si="105"/>
        <v>0</v>
      </c>
      <c r="BQ124" s="3">
        <f t="shared" si="105"/>
        <v>0</v>
      </c>
      <c r="BR124" s="3">
        <f t="shared" si="105"/>
        <v>0</v>
      </c>
      <c r="BS124" s="3">
        <f t="shared" si="105"/>
        <v>0</v>
      </c>
      <c r="BT124" s="3">
        <f t="shared" si="105"/>
        <v>0</v>
      </c>
      <c r="BU124" s="3">
        <f t="shared" si="105"/>
        <v>0</v>
      </c>
      <c r="BV124" s="3">
        <f t="shared" si="105"/>
        <v>0</v>
      </c>
      <c r="BW124" s="3">
        <f t="shared" si="105"/>
        <v>0</v>
      </c>
      <c r="BX124" s="3">
        <f t="shared" si="105"/>
        <v>0</v>
      </c>
      <c r="BY124" s="3">
        <f t="shared" si="105"/>
        <v>0</v>
      </c>
      <c r="BZ124" s="3">
        <f t="shared" si="105"/>
        <v>0</v>
      </c>
      <c r="CA124" s="3">
        <f t="shared" ref="CA124:DF124" si="106">CA250</f>
        <v>0</v>
      </c>
      <c r="CB124" s="3">
        <f t="shared" si="106"/>
        <v>0</v>
      </c>
      <c r="CC124" s="3">
        <f t="shared" si="106"/>
        <v>0</v>
      </c>
      <c r="CD124" s="3">
        <f t="shared" si="106"/>
        <v>0</v>
      </c>
      <c r="CE124" s="3">
        <f t="shared" si="106"/>
        <v>0</v>
      </c>
      <c r="CF124" s="3">
        <f t="shared" si="106"/>
        <v>0</v>
      </c>
      <c r="CG124" s="3">
        <f t="shared" si="106"/>
        <v>0</v>
      </c>
      <c r="CH124" s="3">
        <f t="shared" si="106"/>
        <v>0</v>
      </c>
      <c r="CI124" s="3">
        <f t="shared" si="106"/>
        <v>0</v>
      </c>
      <c r="CJ124" s="3">
        <f t="shared" si="106"/>
        <v>0</v>
      </c>
      <c r="CK124" s="3">
        <f t="shared" si="106"/>
        <v>0</v>
      </c>
      <c r="CL124" s="3">
        <f t="shared" si="106"/>
        <v>0</v>
      </c>
      <c r="CM124" s="3">
        <f t="shared" si="106"/>
        <v>0</v>
      </c>
      <c r="CN124" s="3">
        <f t="shared" si="106"/>
        <v>0</v>
      </c>
      <c r="CO124" s="3">
        <f t="shared" si="106"/>
        <v>0</v>
      </c>
      <c r="CP124" s="3">
        <f t="shared" si="106"/>
        <v>0</v>
      </c>
      <c r="CQ124" s="3">
        <f t="shared" si="106"/>
        <v>0</v>
      </c>
      <c r="CR124" s="3">
        <f t="shared" si="106"/>
        <v>0</v>
      </c>
      <c r="CS124" s="3">
        <f t="shared" si="106"/>
        <v>0</v>
      </c>
      <c r="CT124" s="3">
        <f t="shared" si="106"/>
        <v>0</v>
      </c>
      <c r="CU124" s="3">
        <f t="shared" si="106"/>
        <v>0</v>
      </c>
      <c r="CV124" s="3">
        <f t="shared" si="106"/>
        <v>0</v>
      </c>
      <c r="CW124" s="3">
        <f t="shared" si="106"/>
        <v>0</v>
      </c>
      <c r="CX124" s="3">
        <f t="shared" si="106"/>
        <v>0</v>
      </c>
      <c r="CY124" s="3">
        <f t="shared" si="106"/>
        <v>0</v>
      </c>
      <c r="CZ124" s="3">
        <f t="shared" si="106"/>
        <v>0</v>
      </c>
      <c r="DA124" s="3">
        <f t="shared" si="106"/>
        <v>0</v>
      </c>
      <c r="DB124" s="3">
        <f t="shared" si="106"/>
        <v>0</v>
      </c>
      <c r="DC124" s="3">
        <f t="shared" si="106"/>
        <v>0</v>
      </c>
      <c r="DD124" s="3">
        <f t="shared" si="106"/>
        <v>0</v>
      </c>
      <c r="DE124" s="3">
        <f t="shared" si="106"/>
        <v>0</v>
      </c>
      <c r="DF124" s="3">
        <f t="shared" si="106"/>
        <v>0</v>
      </c>
      <c r="DG124" s="4">
        <f t="shared" ref="DG124:EL124" si="107">DG250</f>
        <v>0</v>
      </c>
      <c r="DH124" s="4">
        <f t="shared" si="107"/>
        <v>0</v>
      </c>
      <c r="DI124" s="4">
        <f t="shared" si="107"/>
        <v>0</v>
      </c>
      <c r="DJ124" s="4">
        <f t="shared" si="107"/>
        <v>0</v>
      </c>
      <c r="DK124" s="4">
        <f t="shared" si="107"/>
        <v>0</v>
      </c>
      <c r="DL124" s="4">
        <f t="shared" si="107"/>
        <v>0</v>
      </c>
      <c r="DM124" s="4">
        <f t="shared" si="107"/>
        <v>0</v>
      </c>
      <c r="DN124" s="4">
        <f t="shared" si="107"/>
        <v>0</v>
      </c>
      <c r="DO124" s="4">
        <f t="shared" si="107"/>
        <v>0</v>
      </c>
      <c r="DP124" s="4">
        <f t="shared" si="107"/>
        <v>0</v>
      </c>
      <c r="DQ124" s="4">
        <f t="shared" si="107"/>
        <v>0</v>
      </c>
      <c r="DR124" s="4">
        <f t="shared" si="107"/>
        <v>0</v>
      </c>
      <c r="DS124" s="4">
        <f t="shared" si="107"/>
        <v>0</v>
      </c>
      <c r="DT124" s="4">
        <f t="shared" si="107"/>
        <v>0</v>
      </c>
      <c r="DU124" s="4">
        <f t="shared" si="107"/>
        <v>0</v>
      </c>
      <c r="DV124" s="4">
        <f t="shared" si="107"/>
        <v>0</v>
      </c>
      <c r="DW124" s="4">
        <f t="shared" si="107"/>
        <v>0</v>
      </c>
      <c r="DX124" s="4">
        <f t="shared" si="107"/>
        <v>0</v>
      </c>
      <c r="DY124" s="4">
        <f t="shared" si="107"/>
        <v>0</v>
      </c>
      <c r="DZ124" s="4">
        <f t="shared" si="107"/>
        <v>0</v>
      </c>
      <c r="EA124" s="4">
        <f t="shared" si="107"/>
        <v>0</v>
      </c>
      <c r="EB124" s="4">
        <f t="shared" si="107"/>
        <v>0</v>
      </c>
      <c r="EC124" s="4">
        <f t="shared" si="107"/>
        <v>0</v>
      </c>
      <c r="ED124" s="4">
        <f t="shared" si="107"/>
        <v>0</v>
      </c>
      <c r="EE124" s="4">
        <f t="shared" si="107"/>
        <v>0</v>
      </c>
      <c r="EF124" s="4">
        <f t="shared" si="107"/>
        <v>0</v>
      </c>
      <c r="EG124" s="4">
        <f t="shared" si="107"/>
        <v>0</v>
      </c>
      <c r="EH124" s="4">
        <f t="shared" si="107"/>
        <v>0</v>
      </c>
      <c r="EI124" s="4">
        <f t="shared" si="107"/>
        <v>0</v>
      </c>
      <c r="EJ124" s="4">
        <f t="shared" si="107"/>
        <v>0</v>
      </c>
      <c r="EK124" s="4">
        <f t="shared" si="107"/>
        <v>0</v>
      </c>
      <c r="EL124" s="4">
        <f t="shared" si="107"/>
        <v>0</v>
      </c>
      <c r="EM124" s="4">
        <f t="shared" ref="EM124:FR124" si="108">EM250</f>
        <v>0</v>
      </c>
      <c r="EN124" s="4">
        <f t="shared" si="108"/>
        <v>0</v>
      </c>
      <c r="EO124" s="4">
        <f t="shared" si="108"/>
        <v>0</v>
      </c>
      <c r="EP124" s="4">
        <f t="shared" si="108"/>
        <v>0</v>
      </c>
      <c r="EQ124" s="4">
        <f t="shared" si="108"/>
        <v>0</v>
      </c>
      <c r="ER124" s="4">
        <f t="shared" si="108"/>
        <v>0</v>
      </c>
      <c r="ES124" s="4">
        <f t="shared" si="108"/>
        <v>0</v>
      </c>
      <c r="ET124" s="4">
        <f t="shared" si="108"/>
        <v>0</v>
      </c>
      <c r="EU124" s="4">
        <f t="shared" si="108"/>
        <v>0</v>
      </c>
      <c r="EV124" s="4">
        <f t="shared" si="108"/>
        <v>0</v>
      </c>
      <c r="EW124" s="4">
        <f t="shared" si="108"/>
        <v>0</v>
      </c>
      <c r="EX124" s="4">
        <f t="shared" si="108"/>
        <v>0</v>
      </c>
      <c r="EY124" s="4">
        <f t="shared" si="108"/>
        <v>0</v>
      </c>
      <c r="EZ124" s="4">
        <f t="shared" si="108"/>
        <v>0</v>
      </c>
      <c r="FA124" s="4">
        <f t="shared" si="108"/>
        <v>0</v>
      </c>
      <c r="FB124" s="4">
        <f t="shared" si="108"/>
        <v>0</v>
      </c>
      <c r="FC124" s="4">
        <f t="shared" si="108"/>
        <v>0</v>
      </c>
      <c r="FD124" s="4">
        <f t="shared" si="108"/>
        <v>0</v>
      </c>
      <c r="FE124" s="4">
        <f t="shared" si="108"/>
        <v>0</v>
      </c>
      <c r="FF124" s="4">
        <f t="shared" si="108"/>
        <v>0</v>
      </c>
      <c r="FG124" s="4">
        <f t="shared" si="108"/>
        <v>0</v>
      </c>
      <c r="FH124" s="4">
        <f t="shared" si="108"/>
        <v>0</v>
      </c>
      <c r="FI124" s="4">
        <f t="shared" si="108"/>
        <v>0</v>
      </c>
      <c r="FJ124" s="4">
        <f t="shared" si="108"/>
        <v>0</v>
      </c>
      <c r="FK124" s="4">
        <f t="shared" si="108"/>
        <v>0</v>
      </c>
      <c r="FL124" s="4">
        <f t="shared" si="108"/>
        <v>0</v>
      </c>
      <c r="FM124" s="4">
        <f t="shared" si="108"/>
        <v>0</v>
      </c>
      <c r="FN124" s="4">
        <f t="shared" si="108"/>
        <v>0</v>
      </c>
      <c r="FO124" s="4">
        <f t="shared" si="108"/>
        <v>0</v>
      </c>
      <c r="FP124" s="4">
        <f t="shared" si="108"/>
        <v>0</v>
      </c>
      <c r="FQ124" s="4">
        <f t="shared" si="108"/>
        <v>0</v>
      </c>
      <c r="FR124" s="4">
        <f t="shared" si="108"/>
        <v>0</v>
      </c>
      <c r="FS124" s="4">
        <f t="shared" ref="FS124:GX124" si="109">FS250</f>
        <v>0</v>
      </c>
      <c r="FT124" s="4">
        <f t="shared" si="109"/>
        <v>0</v>
      </c>
      <c r="FU124" s="4">
        <f t="shared" si="109"/>
        <v>0</v>
      </c>
      <c r="FV124" s="4">
        <f t="shared" si="109"/>
        <v>0</v>
      </c>
      <c r="FW124" s="4">
        <f t="shared" si="109"/>
        <v>0</v>
      </c>
      <c r="FX124" s="4">
        <f t="shared" si="109"/>
        <v>0</v>
      </c>
      <c r="FY124" s="4">
        <f t="shared" si="109"/>
        <v>0</v>
      </c>
      <c r="FZ124" s="4">
        <f t="shared" si="109"/>
        <v>0</v>
      </c>
      <c r="GA124" s="4">
        <f t="shared" si="109"/>
        <v>0</v>
      </c>
      <c r="GB124" s="4">
        <f t="shared" si="109"/>
        <v>0</v>
      </c>
      <c r="GC124" s="4">
        <f t="shared" si="109"/>
        <v>0</v>
      </c>
      <c r="GD124" s="4">
        <f t="shared" si="109"/>
        <v>0</v>
      </c>
      <c r="GE124" s="4">
        <f t="shared" si="109"/>
        <v>0</v>
      </c>
      <c r="GF124" s="4">
        <f t="shared" si="109"/>
        <v>0</v>
      </c>
      <c r="GG124" s="4">
        <f t="shared" si="109"/>
        <v>0</v>
      </c>
      <c r="GH124" s="4">
        <f t="shared" si="109"/>
        <v>0</v>
      </c>
      <c r="GI124" s="4">
        <f t="shared" si="109"/>
        <v>0</v>
      </c>
      <c r="GJ124" s="4">
        <f t="shared" si="109"/>
        <v>0</v>
      </c>
      <c r="GK124" s="4">
        <f t="shared" si="109"/>
        <v>0</v>
      </c>
      <c r="GL124" s="4">
        <f t="shared" si="109"/>
        <v>0</v>
      </c>
      <c r="GM124" s="4">
        <f t="shared" si="109"/>
        <v>0</v>
      </c>
      <c r="GN124" s="4">
        <f t="shared" si="109"/>
        <v>0</v>
      </c>
      <c r="GO124" s="4">
        <f t="shared" si="109"/>
        <v>0</v>
      </c>
      <c r="GP124" s="4">
        <f t="shared" si="109"/>
        <v>0</v>
      </c>
      <c r="GQ124" s="4">
        <f t="shared" si="109"/>
        <v>0</v>
      </c>
      <c r="GR124" s="4">
        <f t="shared" si="109"/>
        <v>0</v>
      </c>
      <c r="GS124" s="4">
        <f t="shared" si="109"/>
        <v>0</v>
      </c>
      <c r="GT124" s="4">
        <f t="shared" si="109"/>
        <v>0</v>
      </c>
      <c r="GU124" s="4">
        <f t="shared" si="109"/>
        <v>0</v>
      </c>
      <c r="GV124" s="4">
        <f t="shared" si="109"/>
        <v>0</v>
      </c>
      <c r="GW124" s="4">
        <f t="shared" si="109"/>
        <v>0</v>
      </c>
      <c r="GX124" s="4">
        <f t="shared" si="109"/>
        <v>0</v>
      </c>
    </row>
    <row r="126" spans="1:206" x14ac:dyDescent="0.2">
      <c r="A126" s="1">
        <v>5</v>
      </c>
      <c r="B126" s="1">
        <v>1</v>
      </c>
      <c r="C126" s="1"/>
      <c r="D126" s="1">
        <f>ROW(A169)</f>
        <v>169</v>
      </c>
      <c r="E126" s="1"/>
      <c r="F126" s="1" t="s">
        <v>158</v>
      </c>
      <c r="G126" s="1" t="s">
        <v>159</v>
      </c>
      <c r="H126" s="1" t="s">
        <v>3</v>
      </c>
      <c r="I126" s="1">
        <v>0</v>
      </c>
      <c r="J126" s="1"/>
      <c r="K126" s="1">
        <v>-1</v>
      </c>
      <c r="L126" s="1"/>
      <c r="M126" s="1" t="s">
        <v>3</v>
      </c>
      <c r="N126" s="1"/>
      <c r="O126" s="1"/>
      <c r="P126" s="1"/>
      <c r="Q126" s="1"/>
      <c r="R126" s="1"/>
      <c r="S126" s="1">
        <v>0</v>
      </c>
      <c r="T126" s="1">
        <v>0</v>
      </c>
      <c r="U126" s="1" t="s">
        <v>3</v>
      </c>
      <c r="V126" s="1">
        <v>0</v>
      </c>
      <c r="W126" s="1"/>
      <c r="X126" s="1"/>
      <c r="Y126" s="1"/>
      <c r="Z126" s="1"/>
      <c r="AA126" s="1"/>
      <c r="AB126" s="1" t="s">
        <v>3</v>
      </c>
      <c r="AC126" s="1" t="s">
        <v>3</v>
      </c>
      <c r="AD126" s="1" t="s">
        <v>3</v>
      </c>
      <c r="AE126" s="1" t="s">
        <v>3</v>
      </c>
      <c r="AF126" s="1" t="s">
        <v>3</v>
      </c>
      <c r="AG126" s="1" t="s">
        <v>3</v>
      </c>
      <c r="AH126" s="1"/>
      <c r="AI126" s="1"/>
      <c r="AJ126" s="1"/>
      <c r="AK126" s="1"/>
      <c r="AL126" s="1"/>
      <c r="AM126" s="1"/>
      <c r="AN126" s="1"/>
      <c r="AO126" s="1"/>
      <c r="AP126" s="1" t="s">
        <v>3</v>
      </c>
      <c r="AQ126" s="1" t="s">
        <v>3</v>
      </c>
      <c r="AR126" s="1" t="s">
        <v>3</v>
      </c>
      <c r="AS126" s="1"/>
      <c r="AT126" s="1"/>
      <c r="AU126" s="1"/>
      <c r="AV126" s="1"/>
      <c r="AW126" s="1"/>
      <c r="AX126" s="1"/>
      <c r="AY126" s="1"/>
      <c r="AZ126" s="1" t="s">
        <v>3</v>
      </c>
      <c r="BA126" s="1"/>
      <c r="BB126" s="1" t="s">
        <v>3</v>
      </c>
      <c r="BC126" s="1" t="s">
        <v>15</v>
      </c>
      <c r="BD126" s="1" t="s">
        <v>16</v>
      </c>
      <c r="BE126" s="1" t="s">
        <v>16</v>
      </c>
      <c r="BF126" s="1" t="s">
        <v>16</v>
      </c>
      <c r="BG126" s="1" t="s">
        <v>3</v>
      </c>
      <c r="BH126" s="1" t="s">
        <v>16</v>
      </c>
      <c r="BI126" s="1" t="s">
        <v>16</v>
      </c>
      <c r="BJ126" s="1" t="s">
        <v>3</v>
      </c>
      <c r="BK126" s="1" t="s">
        <v>3</v>
      </c>
      <c r="BL126" s="1" t="s">
        <v>3</v>
      </c>
      <c r="BM126" s="1" t="s">
        <v>15</v>
      </c>
      <c r="BN126" s="1" t="s">
        <v>16</v>
      </c>
      <c r="BO126" s="1" t="s">
        <v>405</v>
      </c>
      <c r="BP126" s="1" t="s">
        <v>17</v>
      </c>
      <c r="BQ126" s="1"/>
      <c r="BR126" s="1"/>
      <c r="BS126" s="1"/>
      <c r="BT126" s="1"/>
      <c r="BU126" s="1"/>
      <c r="BV126" s="1"/>
      <c r="BW126" s="1"/>
      <c r="BX126" s="1">
        <v>0</v>
      </c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>
        <v>0</v>
      </c>
    </row>
    <row r="128" spans="1:206" x14ac:dyDescent="0.2">
      <c r="A128" s="3">
        <v>52</v>
      </c>
      <c r="B128" s="3">
        <f t="shared" ref="B128:G128" si="110">B169</f>
        <v>1</v>
      </c>
      <c r="C128" s="3">
        <f t="shared" si="110"/>
        <v>5</v>
      </c>
      <c r="D128" s="3">
        <f t="shared" si="110"/>
        <v>126</v>
      </c>
      <c r="E128" s="3">
        <f t="shared" si="110"/>
        <v>0</v>
      </c>
      <c r="F128" s="3" t="str">
        <f t="shared" si="110"/>
        <v>Новый подраздел</v>
      </c>
      <c r="G128" s="3" t="str">
        <f t="shared" si="110"/>
        <v>Дорога</v>
      </c>
      <c r="H128" s="3"/>
      <c r="I128" s="3"/>
      <c r="J128" s="3"/>
      <c r="K128" s="3"/>
      <c r="L128" s="3"/>
      <c r="M128" s="3"/>
      <c r="N128" s="3"/>
      <c r="O128" s="3">
        <f t="shared" ref="O128:AT128" si="111">O169</f>
        <v>0</v>
      </c>
      <c r="P128" s="3">
        <f t="shared" si="111"/>
        <v>0</v>
      </c>
      <c r="Q128" s="3">
        <f t="shared" si="111"/>
        <v>0</v>
      </c>
      <c r="R128" s="3">
        <f t="shared" si="111"/>
        <v>0</v>
      </c>
      <c r="S128" s="3">
        <f t="shared" si="111"/>
        <v>0</v>
      </c>
      <c r="T128" s="3">
        <f t="shared" si="111"/>
        <v>0</v>
      </c>
      <c r="U128" s="3">
        <f t="shared" si="111"/>
        <v>0</v>
      </c>
      <c r="V128" s="3">
        <f t="shared" si="111"/>
        <v>0</v>
      </c>
      <c r="W128" s="3">
        <f t="shared" si="111"/>
        <v>0</v>
      </c>
      <c r="X128" s="3">
        <f t="shared" si="111"/>
        <v>0</v>
      </c>
      <c r="Y128" s="3">
        <f t="shared" si="111"/>
        <v>0</v>
      </c>
      <c r="Z128" s="3">
        <f t="shared" si="111"/>
        <v>0</v>
      </c>
      <c r="AA128" s="3">
        <f t="shared" si="111"/>
        <v>0</v>
      </c>
      <c r="AB128" s="3">
        <f t="shared" si="111"/>
        <v>0</v>
      </c>
      <c r="AC128" s="3">
        <f t="shared" si="111"/>
        <v>0</v>
      </c>
      <c r="AD128" s="3">
        <f t="shared" si="111"/>
        <v>0</v>
      </c>
      <c r="AE128" s="3">
        <f t="shared" si="111"/>
        <v>0</v>
      </c>
      <c r="AF128" s="3">
        <f t="shared" si="111"/>
        <v>0</v>
      </c>
      <c r="AG128" s="3">
        <f t="shared" si="111"/>
        <v>0</v>
      </c>
      <c r="AH128" s="3">
        <f t="shared" si="111"/>
        <v>0</v>
      </c>
      <c r="AI128" s="3">
        <f t="shared" si="111"/>
        <v>0</v>
      </c>
      <c r="AJ128" s="3">
        <f t="shared" si="111"/>
        <v>0</v>
      </c>
      <c r="AK128" s="3">
        <f t="shared" si="111"/>
        <v>0</v>
      </c>
      <c r="AL128" s="3">
        <f t="shared" si="111"/>
        <v>0</v>
      </c>
      <c r="AM128" s="3">
        <f t="shared" si="111"/>
        <v>0</v>
      </c>
      <c r="AN128" s="3">
        <f t="shared" si="111"/>
        <v>0</v>
      </c>
      <c r="AO128" s="3">
        <f t="shared" si="111"/>
        <v>0</v>
      </c>
      <c r="AP128" s="3">
        <f t="shared" si="111"/>
        <v>0</v>
      </c>
      <c r="AQ128" s="3">
        <f t="shared" si="111"/>
        <v>0</v>
      </c>
      <c r="AR128" s="3">
        <f t="shared" si="111"/>
        <v>0</v>
      </c>
      <c r="AS128" s="3">
        <f t="shared" si="111"/>
        <v>0</v>
      </c>
      <c r="AT128" s="3">
        <f t="shared" si="111"/>
        <v>0</v>
      </c>
      <c r="AU128" s="3">
        <f t="shared" ref="AU128:BZ128" si="112">AU169</f>
        <v>0</v>
      </c>
      <c r="AV128" s="3">
        <f t="shared" si="112"/>
        <v>0</v>
      </c>
      <c r="AW128" s="3">
        <f t="shared" si="112"/>
        <v>0</v>
      </c>
      <c r="AX128" s="3">
        <f t="shared" si="112"/>
        <v>0</v>
      </c>
      <c r="AY128" s="3">
        <f t="shared" si="112"/>
        <v>0</v>
      </c>
      <c r="AZ128" s="3">
        <f t="shared" si="112"/>
        <v>0</v>
      </c>
      <c r="BA128" s="3">
        <f t="shared" si="112"/>
        <v>0</v>
      </c>
      <c r="BB128" s="3">
        <f t="shared" si="112"/>
        <v>0</v>
      </c>
      <c r="BC128" s="3">
        <f t="shared" si="112"/>
        <v>0</v>
      </c>
      <c r="BD128" s="3">
        <f t="shared" si="112"/>
        <v>0</v>
      </c>
      <c r="BE128" s="3">
        <f t="shared" si="112"/>
        <v>0</v>
      </c>
      <c r="BF128" s="3">
        <f t="shared" si="112"/>
        <v>0</v>
      </c>
      <c r="BG128" s="3">
        <f t="shared" si="112"/>
        <v>0</v>
      </c>
      <c r="BH128" s="3">
        <f t="shared" si="112"/>
        <v>0</v>
      </c>
      <c r="BI128" s="3">
        <f t="shared" si="112"/>
        <v>0</v>
      </c>
      <c r="BJ128" s="3">
        <f t="shared" si="112"/>
        <v>0</v>
      </c>
      <c r="BK128" s="3">
        <f t="shared" si="112"/>
        <v>0</v>
      </c>
      <c r="BL128" s="3">
        <f t="shared" si="112"/>
        <v>0</v>
      </c>
      <c r="BM128" s="3">
        <f t="shared" si="112"/>
        <v>0</v>
      </c>
      <c r="BN128" s="3">
        <f t="shared" si="112"/>
        <v>0</v>
      </c>
      <c r="BO128" s="3">
        <f t="shared" si="112"/>
        <v>0</v>
      </c>
      <c r="BP128" s="3">
        <f t="shared" si="112"/>
        <v>0</v>
      </c>
      <c r="BQ128" s="3">
        <f t="shared" si="112"/>
        <v>0</v>
      </c>
      <c r="BR128" s="3">
        <f t="shared" si="112"/>
        <v>0</v>
      </c>
      <c r="BS128" s="3">
        <f t="shared" si="112"/>
        <v>0</v>
      </c>
      <c r="BT128" s="3">
        <f t="shared" si="112"/>
        <v>0</v>
      </c>
      <c r="BU128" s="3">
        <f t="shared" si="112"/>
        <v>0</v>
      </c>
      <c r="BV128" s="3">
        <f t="shared" si="112"/>
        <v>0</v>
      </c>
      <c r="BW128" s="3">
        <f t="shared" si="112"/>
        <v>0</v>
      </c>
      <c r="BX128" s="3">
        <f t="shared" si="112"/>
        <v>0</v>
      </c>
      <c r="BY128" s="3">
        <f t="shared" si="112"/>
        <v>0</v>
      </c>
      <c r="BZ128" s="3">
        <f t="shared" si="112"/>
        <v>0</v>
      </c>
      <c r="CA128" s="3">
        <f t="shared" ref="CA128:DF128" si="113">CA169</f>
        <v>0</v>
      </c>
      <c r="CB128" s="3">
        <f t="shared" si="113"/>
        <v>0</v>
      </c>
      <c r="CC128" s="3">
        <f t="shared" si="113"/>
        <v>0</v>
      </c>
      <c r="CD128" s="3">
        <f t="shared" si="113"/>
        <v>0</v>
      </c>
      <c r="CE128" s="3">
        <f t="shared" si="113"/>
        <v>0</v>
      </c>
      <c r="CF128" s="3">
        <f t="shared" si="113"/>
        <v>0</v>
      </c>
      <c r="CG128" s="3">
        <f t="shared" si="113"/>
        <v>0</v>
      </c>
      <c r="CH128" s="3">
        <f t="shared" si="113"/>
        <v>0</v>
      </c>
      <c r="CI128" s="3">
        <f t="shared" si="113"/>
        <v>0</v>
      </c>
      <c r="CJ128" s="3">
        <f t="shared" si="113"/>
        <v>0</v>
      </c>
      <c r="CK128" s="3">
        <f t="shared" si="113"/>
        <v>0</v>
      </c>
      <c r="CL128" s="3">
        <f t="shared" si="113"/>
        <v>0</v>
      </c>
      <c r="CM128" s="3">
        <f t="shared" si="113"/>
        <v>0</v>
      </c>
      <c r="CN128" s="3">
        <f t="shared" si="113"/>
        <v>0</v>
      </c>
      <c r="CO128" s="3">
        <f t="shared" si="113"/>
        <v>0</v>
      </c>
      <c r="CP128" s="3">
        <f t="shared" si="113"/>
        <v>0</v>
      </c>
      <c r="CQ128" s="3">
        <f t="shared" si="113"/>
        <v>0</v>
      </c>
      <c r="CR128" s="3">
        <f t="shared" si="113"/>
        <v>0</v>
      </c>
      <c r="CS128" s="3">
        <f t="shared" si="113"/>
        <v>0</v>
      </c>
      <c r="CT128" s="3">
        <f t="shared" si="113"/>
        <v>0</v>
      </c>
      <c r="CU128" s="3">
        <f t="shared" si="113"/>
        <v>0</v>
      </c>
      <c r="CV128" s="3">
        <f t="shared" si="113"/>
        <v>0</v>
      </c>
      <c r="CW128" s="3">
        <f t="shared" si="113"/>
        <v>0</v>
      </c>
      <c r="CX128" s="3">
        <f t="shared" si="113"/>
        <v>0</v>
      </c>
      <c r="CY128" s="3">
        <f t="shared" si="113"/>
        <v>0</v>
      </c>
      <c r="CZ128" s="3">
        <f t="shared" si="113"/>
        <v>0</v>
      </c>
      <c r="DA128" s="3">
        <f t="shared" si="113"/>
        <v>0</v>
      </c>
      <c r="DB128" s="3">
        <f t="shared" si="113"/>
        <v>0</v>
      </c>
      <c r="DC128" s="3">
        <f t="shared" si="113"/>
        <v>0</v>
      </c>
      <c r="DD128" s="3">
        <f t="shared" si="113"/>
        <v>0</v>
      </c>
      <c r="DE128" s="3">
        <f t="shared" si="113"/>
        <v>0</v>
      </c>
      <c r="DF128" s="3">
        <f t="shared" si="113"/>
        <v>0</v>
      </c>
      <c r="DG128" s="4">
        <f t="shared" ref="DG128:EL128" si="114">DG169</f>
        <v>0</v>
      </c>
      <c r="DH128" s="4">
        <f t="shared" si="114"/>
        <v>0</v>
      </c>
      <c r="DI128" s="4">
        <f t="shared" si="114"/>
        <v>0</v>
      </c>
      <c r="DJ128" s="4">
        <f t="shared" si="114"/>
        <v>0</v>
      </c>
      <c r="DK128" s="4">
        <f t="shared" si="114"/>
        <v>0</v>
      </c>
      <c r="DL128" s="4">
        <f t="shared" si="114"/>
        <v>0</v>
      </c>
      <c r="DM128" s="4">
        <f t="shared" si="114"/>
        <v>0</v>
      </c>
      <c r="DN128" s="4">
        <f t="shared" si="114"/>
        <v>0</v>
      </c>
      <c r="DO128" s="4">
        <f t="shared" si="114"/>
        <v>0</v>
      </c>
      <c r="DP128" s="4">
        <f t="shared" si="114"/>
        <v>0</v>
      </c>
      <c r="DQ128" s="4">
        <f t="shared" si="114"/>
        <v>0</v>
      </c>
      <c r="DR128" s="4">
        <f t="shared" si="114"/>
        <v>0</v>
      </c>
      <c r="DS128" s="4">
        <f t="shared" si="114"/>
        <v>0</v>
      </c>
      <c r="DT128" s="4">
        <f t="shared" si="114"/>
        <v>0</v>
      </c>
      <c r="DU128" s="4">
        <f t="shared" si="114"/>
        <v>0</v>
      </c>
      <c r="DV128" s="4">
        <f t="shared" si="114"/>
        <v>0</v>
      </c>
      <c r="DW128" s="4">
        <f t="shared" si="114"/>
        <v>0</v>
      </c>
      <c r="DX128" s="4">
        <f t="shared" si="114"/>
        <v>0</v>
      </c>
      <c r="DY128" s="4">
        <f t="shared" si="114"/>
        <v>0</v>
      </c>
      <c r="DZ128" s="4">
        <f t="shared" si="114"/>
        <v>0</v>
      </c>
      <c r="EA128" s="4">
        <f t="shared" si="114"/>
        <v>0</v>
      </c>
      <c r="EB128" s="4">
        <f t="shared" si="114"/>
        <v>0</v>
      </c>
      <c r="EC128" s="4">
        <f t="shared" si="114"/>
        <v>0</v>
      </c>
      <c r="ED128" s="4">
        <f t="shared" si="114"/>
        <v>0</v>
      </c>
      <c r="EE128" s="4">
        <f t="shared" si="114"/>
        <v>0</v>
      </c>
      <c r="EF128" s="4">
        <f t="shared" si="114"/>
        <v>0</v>
      </c>
      <c r="EG128" s="4">
        <f t="shared" si="114"/>
        <v>0</v>
      </c>
      <c r="EH128" s="4">
        <f t="shared" si="114"/>
        <v>0</v>
      </c>
      <c r="EI128" s="4">
        <f t="shared" si="114"/>
        <v>0</v>
      </c>
      <c r="EJ128" s="4">
        <f t="shared" si="114"/>
        <v>0</v>
      </c>
      <c r="EK128" s="4">
        <f t="shared" si="114"/>
        <v>0</v>
      </c>
      <c r="EL128" s="4">
        <f t="shared" si="114"/>
        <v>0</v>
      </c>
      <c r="EM128" s="4">
        <f t="shared" ref="EM128:FR128" si="115">EM169</f>
        <v>0</v>
      </c>
      <c r="EN128" s="4">
        <f t="shared" si="115"/>
        <v>0</v>
      </c>
      <c r="EO128" s="4">
        <f t="shared" si="115"/>
        <v>0</v>
      </c>
      <c r="EP128" s="4">
        <f t="shared" si="115"/>
        <v>0</v>
      </c>
      <c r="EQ128" s="4">
        <f t="shared" si="115"/>
        <v>0</v>
      </c>
      <c r="ER128" s="4">
        <f t="shared" si="115"/>
        <v>0</v>
      </c>
      <c r="ES128" s="4">
        <f t="shared" si="115"/>
        <v>0</v>
      </c>
      <c r="ET128" s="4">
        <f t="shared" si="115"/>
        <v>0</v>
      </c>
      <c r="EU128" s="4">
        <f t="shared" si="115"/>
        <v>0</v>
      </c>
      <c r="EV128" s="4">
        <f t="shared" si="115"/>
        <v>0</v>
      </c>
      <c r="EW128" s="4">
        <f t="shared" si="115"/>
        <v>0</v>
      </c>
      <c r="EX128" s="4">
        <f t="shared" si="115"/>
        <v>0</v>
      </c>
      <c r="EY128" s="4">
        <f t="shared" si="115"/>
        <v>0</v>
      </c>
      <c r="EZ128" s="4">
        <f t="shared" si="115"/>
        <v>0</v>
      </c>
      <c r="FA128" s="4">
        <f t="shared" si="115"/>
        <v>0</v>
      </c>
      <c r="FB128" s="4">
        <f t="shared" si="115"/>
        <v>0</v>
      </c>
      <c r="FC128" s="4">
        <f t="shared" si="115"/>
        <v>0</v>
      </c>
      <c r="FD128" s="4">
        <f t="shared" si="115"/>
        <v>0</v>
      </c>
      <c r="FE128" s="4">
        <f t="shared" si="115"/>
        <v>0</v>
      </c>
      <c r="FF128" s="4">
        <f t="shared" si="115"/>
        <v>0</v>
      </c>
      <c r="FG128" s="4">
        <f t="shared" si="115"/>
        <v>0</v>
      </c>
      <c r="FH128" s="4">
        <f t="shared" si="115"/>
        <v>0</v>
      </c>
      <c r="FI128" s="4">
        <f t="shared" si="115"/>
        <v>0</v>
      </c>
      <c r="FJ128" s="4">
        <f t="shared" si="115"/>
        <v>0</v>
      </c>
      <c r="FK128" s="4">
        <f t="shared" si="115"/>
        <v>0</v>
      </c>
      <c r="FL128" s="4">
        <f t="shared" si="115"/>
        <v>0</v>
      </c>
      <c r="FM128" s="4">
        <f t="shared" si="115"/>
        <v>0</v>
      </c>
      <c r="FN128" s="4">
        <f t="shared" si="115"/>
        <v>0</v>
      </c>
      <c r="FO128" s="4">
        <f t="shared" si="115"/>
        <v>0</v>
      </c>
      <c r="FP128" s="4">
        <f t="shared" si="115"/>
        <v>0</v>
      </c>
      <c r="FQ128" s="4">
        <f t="shared" si="115"/>
        <v>0</v>
      </c>
      <c r="FR128" s="4">
        <f t="shared" si="115"/>
        <v>0</v>
      </c>
      <c r="FS128" s="4">
        <f t="shared" ref="FS128:GX128" si="116">FS169</f>
        <v>0</v>
      </c>
      <c r="FT128" s="4">
        <f t="shared" si="116"/>
        <v>0</v>
      </c>
      <c r="FU128" s="4">
        <f t="shared" si="116"/>
        <v>0</v>
      </c>
      <c r="FV128" s="4">
        <f t="shared" si="116"/>
        <v>0</v>
      </c>
      <c r="FW128" s="4">
        <f t="shared" si="116"/>
        <v>0</v>
      </c>
      <c r="FX128" s="4">
        <f t="shared" si="116"/>
        <v>0</v>
      </c>
      <c r="FY128" s="4">
        <f t="shared" si="116"/>
        <v>0</v>
      </c>
      <c r="FZ128" s="4">
        <f t="shared" si="116"/>
        <v>0</v>
      </c>
      <c r="GA128" s="4">
        <f t="shared" si="116"/>
        <v>0</v>
      </c>
      <c r="GB128" s="4">
        <f t="shared" si="116"/>
        <v>0</v>
      </c>
      <c r="GC128" s="4">
        <f t="shared" si="116"/>
        <v>0</v>
      </c>
      <c r="GD128" s="4">
        <f t="shared" si="116"/>
        <v>0</v>
      </c>
      <c r="GE128" s="4">
        <f t="shared" si="116"/>
        <v>0</v>
      </c>
      <c r="GF128" s="4">
        <f t="shared" si="116"/>
        <v>0</v>
      </c>
      <c r="GG128" s="4">
        <f t="shared" si="116"/>
        <v>0</v>
      </c>
      <c r="GH128" s="4">
        <f t="shared" si="116"/>
        <v>0</v>
      </c>
      <c r="GI128" s="4">
        <f t="shared" si="116"/>
        <v>0</v>
      </c>
      <c r="GJ128" s="4">
        <f t="shared" si="116"/>
        <v>0</v>
      </c>
      <c r="GK128" s="4">
        <f t="shared" si="116"/>
        <v>0</v>
      </c>
      <c r="GL128" s="4">
        <f t="shared" si="116"/>
        <v>0</v>
      </c>
      <c r="GM128" s="4">
        <f t="shared" si="116"/>
        <v>0</v>
      </c>
      <c r="GN128" s="4">
        <f t="shared" si="116"/>
        <v>0</v>
      </c>
      <c r="GO128" s="4">
        <f t="shared" si="116"/>
        <v>0</v>
      </c>
      <c r="GP128" s="4">
        <f t="shared" si="116"/>
        <v>0</v>
      </c>
      <c r="GQ128" s="4">
        <f t="shared" si="116"/>
        <v>0</v>
      </c>
      <c r="GR128" s="4">
        <f t="shared" si="116"/>
        <v>0</v>
      </c>
      <c r="GS128" s="4">
        <f t="shared" si="116"/>
        <v>0</v>
      </c>
      <c r="GT128" s="4">
        <f t="shared" si="116"/>
        <v>0</v>
      </c>
      <c r="GU128" s="4">
        <f t="shared" si="116"/>
        <v>0</v>
      </c>
      <c r="GV128" s="4">
        <f t="shared" si="116"/>
        <v>0</v>
      </c>
      <c r="GW128" s="4">
        <f t="shared" si="116"/>
        <v>0</v>
      </c>
      <c r="GX128" s="4">
        <f t="shared" si="116"/>
        <v>0</v>
      </c>
    </row>
    <row r="130" spans="1:255" x14ac:dyDescent="0.2">
      <c r="A130" s="2">
        <v>17</v>
      </c>
      <c r="B130" s="2">
        <v>1</v>
      </c>
      <c r="C130" s="2"/>
      <c r="D130" s="2">
        <f>ROW(EtalonRes!A91)</f>
        <v>91</v>
      </c>
      <c r="E130" s="2" t="s">
        <v>3</v>
      </c>
      <c r="F130" s="2" t="s">
        <v>160</v>
      </c>
      <c r="G130" s="2" t="s">
        <v>161</v>
      </c>
      <c r="H130" s="2" t="s">
        <v>162</v>
      </c>
      <c r="I130" s="2">
        <f>ROUND(((120*0.04)+(45*0.13))/100,9)</f>
        <v>0.1065</v>
      </c>
      <c r="J130" s="2">
        <v>0</v>
      </c>
      <c r="K130" s="2">
        <f>ROUND(((120*0.04)+(45*0.13))/100,9)</f>
        <v>0.1065</v>
      </c>
      <c r="L130" s="2"/>
      <c r="M130" s="2"/>
      <c r="N130" s="2"/>
      <c r="O130" s="2">
        <f t="shared" ref="O130:O167" si="117">ROUND(CP130,2)</f>
        <v>444.48</v>
      </c>
      <c r="P130" s="2">
        <f t="shared" ref="P130:P167" si="118">ROUND((ROUND((AC130*AW130*I130),2)*BC130),2)</f>
        <v>0</v>
      </c>
      <c r="Q130" s="2">
        <f t="shared" ref="Q130:Q137" si="119">(ROUND((ROUND((((ET130*1.1))*AV130*I130),2)*BB130),2)+ROUND((ROUND(((AE130-((EU130*1.1)))*AV130*I130),2)*BS130),2))</f>
        <v>237.45</v>
      </c>
      <c r="R130" s="2">
        <f t="shared" ref="R130:R167" si="120">ROUND((ROUND((AE130*AV130*I130),2)*BS130),2)</f>
        <v>61.7</v>
      </c>
      <c r="S130" s="2">
        <f t="shared" ref="S130:S167" si="121">ROUND((ROUND((AF130*AV130*I130),2)*BA130),2)</f>
        <v>207.03</v>
      </c>
      <c r="T130" s="2">
        <f t="shared" ref="T130:T167" si="122">ROUND(CU130*I130,2)</f>
        <v>0</v>
      </c>
      <c r="U130" s="2">
        <f t="shared" ref="U130:U167" si="123">CV130*I130</f>
        <v>19.01168775</v>
      </c>
      <c r="V130" s="2">
        <f t="shared" ref="V130:V167" si="124">CW130*I130</f>
        <v>0</v>
      </c>
      <c r="W130" s="2">
        <f t="shared" ref="W130:W167" si="125">ROUND(CX130*I130,2)</f>
        <v>0</v>
      </c>
      <c r="X130" s="2">
        <f t="shared" ref="X130:X167" si="126">ROUND(CY130,2)</f>
        <v>165.62</v>
      </c>
      <c r="Y130" s="2">
        <f t="shared" ref="Y130:Y167" si="127">ROUND(CZ130,2)</f>
        <v>113.87</v>
      </c>
      <c r="Z130" s="2"/>
      <c r="AA130" s="2">
        <v>-1</v>
      </c>
      <c r="AB130" s="2">
        <f t="shared" ref="AB130:AB167" si="128">ROUND((AC130+AD130+AF130),1)</f>
        <v>3986.2</v>
      </c>
      <c r="AC130" s="2">
        <f t="shared" ref="AC130:AC167" si="129">ROUND((ES130),1)</f>
        <v>0</v>
      </c>
      <c r="AD130" s="2">
        <f t="shared" ref="AD130:AD137" si="130">ROUND(((((ET130*1.1))-((EU130*1.1)))+AE130),1)</f>
        <v>2129.5</v>
      </c>
      <c r="AE130" s="2">
        <f t="shared" ref="AE130:AF137" si="131">ROUND(((EU130*1.1)),1)</f>
        <v>553.29999999999995</v>
      </c>
      <c r="AF130" s="2">
        <f t="shared" si="131"/>
        <v>1856.7</v>
      </c>
      <c r="AG130" s="2">
        <f t="shared" ref="AG130:AG167" si="132">ROUND((AP130),1)</f>
        <v>0</v>
      </c>
      <c r="AH130" s="2">
        <f t="shared" ref="AH130:AI137" si="133">((EW130*1.1))</f>
        <v>170.5</v>
      </c>
      <c r="AI130" s="2">
        <f t="shared" si="133"/>
        <v>0</v>
      </c>
      <c r="AJ130" s="2">
        <f t="shared" ref="AJ130:AJ167" si="134">(AS130)</f>
        <v>0</v>
      </c>
      <c r="AK130" s="2">
        <v>3623.88</v>
      </c>
      <c r="AL130" s="2">
        <v>0</v>
      </c>
      <c r="AM130" s="2">
        <v>1935.93</v>
      </c>
      <c r="AN130" s="2">
        <v>502.99</v>
      </c>
      <c r="AO130" s="2">
        <v>1687.95</v>
      </c>
      <c r="AP130" s="2">
        <v>0</v>
      </c>
      <c r="AQ130" s="2">
        <v>155</v>
      </c>
      <c r="AR130" s="2">
        <v>0</v>
      </c>
      <c r="AS130" s="2">
        <v>0</v>
      </c>
      <c r="AT130" s="2">
        <v>80</v>
      </c>
      <c r="AU130" s="2">
        <v>55</v>
      </c>
      <c r="AV130" s="2">
        <v>1.0469999999999999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0</v>
      </c>
      <c r="BI130" s="2">
        <v>1</v>
      </c>
      <c r="BJ130" s="2" t="s">
        <v>163</v>
      </c>
      <c r="BK130" s="2"/>
      <c r="BL130" s="2"/>
      <c r="BM130" s="2">
        <v>674</v>
      </c>
      <c r="BN130" s="2">
        <v>0</v>
      </c>
      <c r="BO130" s="2" t="s">
        <v>3</v>
      </c>
      <c r="BP130" s="2">
        <v>0</v>
      </c>
      <c r="BQ130" s="2">
        <v>60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80</v>
      </c>
      <c r="CA130" s="2">
        <v>55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409</v>
      </c>
      <c r="CO130" s="2">
        <v>0</v>
      </c>
      <c r="CP130" s="2">
        <f t="shared" ref="CP130:CP167" si="135">(P130+Q130+S130)</f>
        <v>444.48</v>
      </c>
      <c r="CQ130" s="2">
        <f t="shared" ref="CQ130:CQ167" si="136">ROUND((ROUND((AC130*AW130*1),2)*BC130),2)</f>
        <v>0</v>
      </c>
      <c r="CR130" s="2">
        <f t="shared" ref="CR130:CR137" si="137">(ROUND((ROUND((((ET130*1.1))*AV130*1),2)*BB130),2)+ROUND((ROUND(((AE130-((EU130*1.1)))*AV130*1),2)*BS130),2))</f>
        <v>2229.6200000000003</v>
      </c>
      <c r="CS130" s="2">
        <f t="shared" ref="CS130:CS167" si="138">ROUND((ROUND((AE130*AV130*1),2)*BS130),2)</f>
        <v>579.30999999999995</v>
      </c>
      <c r="CT130" s="2">
        <f t="shared" ref="CT130:CT167" si="139">ROUND((ROUND((AF130*AV130*1),2)*BA130),2)</f>
        <v>1943.96</v>
      </c>
      <c r="CU130" s="2">
        <f t="shared" ref="CU130:CU167" si="140">AG130</f>
        <v>0</v>
      </c>
      <c r="CV130" s="2">
        <f t="shared" ref="CV130:CV167" si="141">(AH130*AV130)</f>
        <v>178.51349999999999</v>
      </c>
      <c r="CW130" s="2">
        <f t="shared" ref="CW130:CW167" si="142">AI130</f>
        <v>0</v>
      </c>
      <c r="CX130" s="2">
        <f t="shared" ref="CX130:CX167" si="143">AJ130</f>
        <v>0</v>
      </c>
      <c r="CY130" s="2">
        <f>((S130*BZ130)/100)</f>
        <v>165.62400000000002</v>
      </c>
      <c r="CZ130" s="2">
        <f>((S130*CA130)/100)</f>
        <v>113.8665</v>
      </c>
      <c r="DA130" s="2"/>
      <c r="DB130" s="2"/>
      <c r="DC130" s="2" t="s">
        <v>3</v>
      </c>
      <c r="DD130" s="2" t="s">
        <v>3</v>
      </c>
      <c r="DE130" s="2" t="s">
        <v>164</v>
      </c>
      <c r="DF130" s="2" t="s">
        <v>164</v>
      </c>
      <c r="DG130" s="2" t="s">
        <v>164</v>
      </c>
      <c r="DH130" s="2" t="s">
        <v>3</v>
      </c>
      <c r="DI130" s="2" t="s">
        <v>164</v>
      </c>
      <c r="DJ130" s="2" t="s">
        <v>164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1007</v>
      </c>
      <c r="DV130" s="2" t="s">
        <v>162</v>
      </c>
      <c r="DW130" s="2" t="s">
        <v>162</v>
      </c>
      <c r="DX130" s="2">
        <v>100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44049160</v>
      </c>
      <c r="EF130" s="2">
        <v>60</v>
      </c>
      <c r="EG130" s="2" t="s">
        <v>165</v>
      </c>
      <c r="EH130" s="2">
        <v>0</v>
      </c>
      <c r="EI130" s="2" t="s">
        <v>3</v>
      </c>
      <c r="EJ130" s="2">
        <v>1</v>
      </c>
      <c r="EK130" s="2">
        <v>674</v>
      </c>
      <c r="EL130" s="2" t="s">
        <v>166</v>
      </c>
      <c r="EM130" s="2" t="s">
        <v>167</v>
      </c>
      <c r="EN130" s="2"/>
      <c r="EO130" s="2" t="s">
        <v>29</v>
      </c>
      <c r="EP130" s="2"/>
      <c r="EQ130" s="2">
        <v>132096</v>
      </c>
      <c r="ER130" s="2">
        <v>3623.88</v>
      </c>
      <c r="ES130" s="2">
        <v>0</v>
      </c>
      <c r="ET130" s="2">
        <v>1935.93</v>
      </c>
      <c r="EU130" s="2">
        <v>502.99</v>
      </c>
      <c r="EV130" s="2">
        <v>1687.95</v>
      </c>
      <c r="EW130" s="2">
        <v>155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80</v>
      </c>
      <c r="FY130" s="2">
        <v>55</v>
      </c>
      <c r="FZ130" s="2"/>
      <c r="GA130" s="2" t="s">
        <v>3</v>
      </c>
      <c r="GB130" s="2"/>
      <c r="GC130" s="2"/>
      <c r="GD130" s="2">
        <v>0</v>
      </c>
      <c r="GE130" s="2"/>
      <c r="GF130" s="2">
        <v>1949081469</v>
      </c>
      <c r="GG130" s="2">
        <v>2</v>
      </c>
      <c r="GH130" s="2">
        <v>1</v>
      </c>
      <c r="GI130" s="2">
        <v>-2</v>
      </c>
      <c r="GJ130" s="2">
        <v>0</v>
      </c>
      <c r="GK130" s="2">
        <f>ROUND(R130*(R12)/100,2)</f>
        <v>107.98</v>
      </c>
      <c r="GL130" s="2">
        <f t="shared" ref="GL130:GL167" si="144">ROUND(IF(AND(BH130=3,BI130=3,FS130&lt;&gt;0),P130,0),2)</f>
        <v>0</v>
      </c>
      <c r="GM130" s="2">
        <f t="shared" ref="GM130:GM167" si="145">ROUND(O130+X130+Y130+GK130,2)+GX130</f>
        <v>831.95</v>
      </c>
      <c r="GN130" s="2">
        <f t="shared" ref="GN130:GN167" si="146">IF(OR(BI130=0,BI130=1),GM130-GX130,0)</f>
        <v>831.95</v>
      </c>
      <c r="GO130" s="2">
        <f t="shared" ref="GO130:GO167" si="147">IF(BI130=2,GM130-GX130,0)</f>
        <v>0</v>
      </c>
      <c r="GP130" s="2">
        <f t="shared" ref="GP130:GP167" si="148">IF(BI130=4,GM130-GX130,0)</f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ref="GV130:GV167" si="149">ROUND((GT130),1)</f>
        <v>0</v>
      </c>
      <c r="GW130" s="2">
        <v>1</v>
      </c>
      <c r="GX130" s="2">
        <f t="shared" ref="GX130:GX167" si="150">ROUND(HC130*I130,2)</f>
        <v>0</v>
      </c>
      <c r="GY130" s="2"/>
      <c r="GZ130" s="2"/>
      <c r="HA130" s="2">
        <v>0</v>
      </c>
      <c r="HB130" s="2">
        <v>0</v>
      </c>
      <c r="HC130" s="2">
        <f t="shared" ref="HC130:HC167" si="151">GV130*GW130</f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D131">
        <f>ROW(EtalonRes!A96)</f>
        <v>96</v>
      </c>
      <c r="E131" t="s">
        <v>3</v>
      </c>
      <c r="F131" t="s">
        <v>160</v>
      </c>
      <c r="G131" t="s">
        <v>161</v>
      </c>
      <c r="H131" t="s">
        <v>162</v>
      </c>
      <c r="I131">
        <f>ROUND(((120*0.04)+(45*0.13))/100,9)</f>
        <v>0.1065</v>
      </c>
      <c r="J131">
        <v>0</v>
      </c>
      <c r="K131">
        <f>ROUND(((120*0.04)+(45*0.13))/100,9)</f>
        <v>0.1065</v>
      </c>
      <c r="O131">
        <f t="shared" si="117"/>
        <v>12159.33</v>
      </c>
      <c r="P131">
        <f t="shared" si="118"/>
        <v>0</v>
      </c>
      <c r="Q131">
        <f t="shared" si="119"/>
        <v>4205.24</v>
      </c>
      <c r="R131">
        <f t="shared" si="120"/>
        <v>2370.5100000000002</v>
      </c>
      <c r="S131">
        <f t="shared" si="121"/>
        <v>7954.09</v>
      </c>
      <c r="T131">
        <f t="shared" si="122"/>
        <v>0</v>
      </c>
      <c r="U131">
        <f t="shared" si="123"/>
        <v>19.01168775</v>
      </c>
      <c r="V131">
        <f t="shared" si="124"/>
        <v>0</v>
      </c>
      <c r="W131">
        <f t="shared" si="125"/>
        <v>0</v>
      </c>
      <c r="X131">
        <f t="shared" si="126"/>
        <v>5567.86</v>
      </c>
      <c r="Y131">
        <f t="shared" si="127"/>
        <v>3261.18</v>
      </c>
      <c r="AA131">
        <v>-1</v>
      </c>
      <c r="AB131">
        <f t="shared" si="128"/>
        <v>3986.2</v>
      </c>
      <c r="AC131">
        <f t="shared" si="129"/>
        <v>0</v>
      </c>
      <c r="AD131">
        <f t="shared" si="130"/>
        <v>2129.5</v>
      </c>
      <c r="AE131">
        <f t="shared" si="131"/>
        <v>553.29999999999995</v>
      </c>
      <c r="AF131">
        <f t="shared" si="131"/>
        <v>1856.7</v>
      </c>
      <c r="AG131">
        <f t="shared" si="132"/>
        <v>0</v>
      </c>
      <c r="AH131">
        <f t="shared" si="133"/>
        <v>170.5</v>
      </c>
      <c r="AI131">
        <f t="shared" si="133"/>
        <v>0</v>
      </c>
      <c r="AJ131">
        <f t="shared" si="134"/>
        <v>0</v>
      </c>
      <c r="AK131">
        <v>3623.88</v>
      </c>
      <c r="AL131">
        <v>0</v>
      </c>
      <c r="AM131">
        <v>1935.93</v>
      </c>
      <c r="AN131">
        <v>502.99</v>
      </c>
      <c r="AO131">
        <v>1687.95</v>
      </c>
      <c r="AP131">
        <v>0</v>
      </c>
      <c r="AQ131">
        <v>155</v>
      </c>
      <c r="AR131">
        <v>0</v>
      </c>
      <c r="AS131">
        <v>0</v>
      </c>
      <c r="AT131">
        <v>70</v>
      </c>
      <c r="AU131">
        <v>41</v>
      </c>
      <c r="AV131">
        <v>1.0469999999999999</v>
      </c>
      <c r="AW131">
        <v>1</v>
      </c>
      <c r="AZ131">
        <v>1</v>
      </c>
      <c r="BA131">
        <v>38.42</v>
      </c>
      <c r="BB131">
        <v>17.71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163</v>
      </c>
      <c r="BM131">
        <v>674</v>
      </c>
      <c r="BN131">
        <v>0</v>
      </c>
      <c r="BO131" t="s">
        <v>160</v>
      </c>
      <c r="BP131">
        <v>1</v>
      </c>
      <c r="BQ131">
        <v>60</v>
      </c>
      <c r="BR131">
        <v>0</v>
      </c>
      <c r="BS131">
        <v>38.42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70</v>
      </c>
      <c r="CA131">
        <v>41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409</v>
      </c>
      <c r="CO131">
        <v>0</v>
      </c>
      <c r="CP131">
        <f t="shared" si="135"/>
        <v>12159.33</v>
      </c>
      <c r="CQ131">
        <f t="shared" si="136"/>
        <v>0</v>
      </c>
      <c r="CR131">
        <f t="shared" si="137"/>
        <v>39486.769999999997</v>
      </c>
      <c r="CS131">
        <f t="shared" si="138"/>
        <v>22257.09</v>
      </c>
      <c r="CT131">
        <f t="shared" si="139"/>
        <v>74686.94</v>
      </c>
      <c r="CU131">
        <f t="shared" si="140"/>
        <v>0</v>
      </c>
      <c r="CV131">
        <f t="shared" si="141"/>
        <v>178.51349999999999</v>
      </c>
      <c r="CW131">
        <f t="shared" si="142"/>
        <v>0</v>
      </c>
      <c r="CX131">
        <f t="shared" si="143"/>
        <v>0</v>
      </c>
      <c r="CY131">
        <f>S131*(BZ131/100)</f>
        <v>5567.8629999999994</v>
      </c>
      <c r="CZ131">
        <f>S131*(CA131/100)</f>
        <v>3261.1768999999999</v>
      </c>
      <c r="DC131" t="s">
        <v>3</v>
      </c>
      <c r="DD131" t="s">
        <v>3</v>
      </c>
      <c r="DE131" t="s">
        <v>164</v>
      </c>
      <c r="DF131" t="s">
        <v>164</v>
      </c>
      <c r="DG131" t="s">
        <v>164</v>
      </c>
      <c r="DH131" t="s">
        <v>3</v>
      </c>
      <c r="DI131" t="s">
        <v>164</v>
      </c>
      <c r="DJ131" t="s">
        <v>164</v>
      </c>
      <c r="DK131" t="s">
        <v>3</v>
      </c>
      <c r="DL131" t="s">
        <v>3</v>
      </c>
      <c r="DM131" t="s">
        <v>3</v>
      </c>
      <c r="DN131">
        <v>80</v>
      </c>
      <c r="DO131">
        <v>55</v>
      </c>
      <c r="DP131">
        <v>1.0469999999999999</v>
      </c>
      <c r="DQ131">
        <v>1</v>
      </c>
      <c r="DU131">
        <v>1007</v>
      </c>
      <c r="DV131" t="s">
        <v>162</v>
      </c>
      <c r="DW131" t="s">
        <v>162</v>
      </c>
      <c r="DX131">
        <v>100</v>
      </c>
      <c r="DZ131" t="s">
        <v>3</v>
      </c>
      <c r="EA131" t="s">
        <v>3</v>
      </c>
      <c r="EB131" t="s">
        <v>3</v>
      </c>
      <c r="EC131" t="s">
        <v>3</v>
      </c>
      <c r="EE131">
        <v>44049160</v>
      </c>
      <c r="EF131">
        <v>60</v>
      </c>
      <c r="EG131" t="s">
        <v>165</v>
      </c>
      <c r="EH131">
        <v>0</v>
      </c>
      <c r="EI131" t="s">
        <v>3</v>
      </c>
      <c r="EJ131">
        <v>1</v>
      </c>
      <c r="EK131">
        <v>674</v>
      </c>
      <c r="EL131" t="s">
        <v>166</v>
      </c>
      <c r="EM131" t="s">
        <v>167</v>
      </c>
      <c r="EO131" t="s">
        <v>29</v>
      </c>
      <c r="EQ131">
        <v>132096</v>
      </c>
      <c r="ER131">
        <v>3623.88</v>
      </c>
      <c r="ES131">
        <v>0</v>
      </c>
      <c r="ET131">
        <v>1935.93</v>
      </c>
      <c r="EU131">
        <v>502.99</v>
      </c>
      <c r="EV131">
        <v>1687.95</v>
      </c>
      <c r="EW131">
        <v>155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80</v>
      </c>
      <c r="FY131">
        <v>55</v>
      </c>
      <c r="GA131" t="s">
        <v>3</v>
      </c>
      <c r="GD131">
        <v>0</v>
      </c>
      <c r="GF131">
        <v>1949081469</v>
      </c>
      <c r="GG131">
        <v>2</v>
      </c>
      <c r="GH131">
        <v>1</v>
      </c>
      <c r="GI131">
        <v>2</v>
      </c>
      <c r="GJ131">
        <v>0</v>
      </c>
      <c r="GK131">
        <f>ROUND(R131*(S12)/100,2)</f>
        <v>3792.82</v>
      </c>
      <c r="GL131">
        <f t="shared" si="144"/>
        <v>0</v>
      </c>
      <c r="GM131">
        <f t="shared" si="145"/>
        <v>24781.19</v>
      </c>
      <c r="GN131">
        <f t="shared" si="146"/>
        <v>24781.19</v>
      </c>
      <c r="GO131">
        <f t="shared" si="147"/>
        <v>0</v>
      </c>
      <c r="GP131">
        <f t="shared" si="148"/>
        <v>0</v>
      </c>
      <c r="GR131">
        <v>0</v>
      </c>
      <c r="GS131">
        <v>3</v>
      </c>
      <c r="GT131">
        <v>0</v>
      </c>
      <c r="GU131" t="s">
        <v>3</v>
      </c>
      <c r="GV131">
        <f t="shared" si="149"/>
        <v>0</v>
      </c>
      <c r="GW131">
        <v>1</v>
      </c>
      <c r="GX131">
        <f t="shared" si="150"/>
        <v>0</v>
      </c>
      <c r="HA131">
        <v>0</v>
      </c>
      <c r="HB131">
        <v>0</v>
      </c>
      <c r="HC131">
        <f t="shared" si="151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55" x14ac:dyDescent="0.2">
      <c r="A132" s="2">
        <v>17</v>
      </c>
      <c r="B132" s="2">
        <v>1</v>
      </c>
      <c r="C132" s="2"/>
      <c r="D132" s="2">
        <f>ROW(EtalonRes!A100)</f>
        <v>100</v>
      </c>
      <c r="E132" s="2" t="s">
        <v>3</v>
      </c>
      <c r="F132" s="2" t="s">
        <v>168</v>
      </c>
      <c r="G132" s="2" t="s">
        <v>169</v>
      </c>
      <c r="H132" s="2" t="s">
        <v>162</v>
      </c>
      <c r="I132" s="2">
        <f>ROUND(((45*0.17))/100,9)</f>
        <v>7.6499999999999999E-2</v>
      </c>
      <c r="J132" s="2">
        <v>0</v>
      </c>
      <c r="K132" s="2">
        <f>ROUND(((45*0.17))/100,9)</f>
        <v>7.6499999999999999E-2</v>
      </c>
      <c r="L132" s="2"/>
      <c r="M132" s="2"/>
      <c r="N132" s="2"/>
      <c r="O132" s="2">
        <f t="shared" si="117"/>
        <v>262.52999999999997</v>
      </c>
      <c r="P132" s="2">
        <f t="shared" si="118"/>
        <v>0</v>
      </c>
      <c r="Q132" s="2">
        <f t="shared" si="119"/>
        <v>207.49</v>
      </c>
      <c r="R132" s="2">
        <f t="shared" si="120"/>
        <v>15.51</v>
      </c>
      <c r="S132" s="2">
        <f t="shared" si="121"/>
        <v>55.04</v>
      </c>
      <c r="T132" s="2">
        <f t="shared" si="122"/>
        <v>0</v>
      </c>
      <c r="U132" s="2">
        <f t="shared" si="123"/>
        <v>4.3611999749999999</v>
      </c>
      <c r="V132" s="2">
        <f t="shared" si="124"/>
        <v>0</v>
      </c>
      <c r="W132" s="2">
        <f t="shared" si="125"/>
        <v>0</v>
      </c>
      <c r="X132" s="2">
        <f t="shared" si="126"/>
        <v>44.03</v>
      </c>
      <c r="Y132" s="2">
        <f t="shared" si="127"/>
        <v>30.27</v>
      </c>
      <c r="Z132" s="2"/>
      <c r="AA132" s="2">
        <v>-1</v>
      </c>
      <c r="AB132" s="2">
        <f t="shared" si="128"/>
        <v>3277.7</v>
      </c>
      <c r="AC132" s="2">
        <f t="shared" si="129"/>
        <v>0</v>
      </c>
      <c r="AD132" s="2">
        <f t="shared" si="130"/>
        <v>2590.5</v>
      </c>
      <c r="AE132" s="2">
        <f t="shared" si="131"/>
        <v>193.6</v>
      </c>
      <c r="AF132" s="2">
        <f t="shared" si="131"/>
        <v>687.2</v>
      </c>
      <c r="AG132" s="2">
        <f t="shared" si="132"/>
        <v>0</v>
      </c>
      <c r="AH132" s="2">
        <f t="shared" si="133"/>
        <v>54.45</v>
      </c>
      <c r="AI132" s="2">
        <f t="shared" si="133"/>
        <v>0</v>
      </c>
      <c r="AJ132" s="2">
        <f t="shared" si="134"/>
        <v>0</v>
      </c>
      <c r="AK132" s="2">
        <v>2979.73</v>
      </c>
      <c r="AL132" s="2">
        <v>0</v>
      </c>
      <c r="AM132" s="2">
        <v>2355.04</v>
      </c>
      <c r="AN132" s="2">
        <v>176.03</v>
      </c>
      <c r="AO132" s="2">
        <v>624.69000000000005</v>
      </c>
      <c r="AP132" s="2">
        <v>0</v>
      </c>
      <c r="AQ132" s="2">
        <v>49.5</v>
      </c>
      <c r="AR132" s="2">
        <v>0</v>
      </c>
      <c r="AS132" s="2">
        <v>0</v>
      </c>
      <c r="AT132" s="2">
        <v>80</v>
      </c>
      <c r="AU132" s="2">
        <v>55</v>
      </c>
      <c r="AV132" s="2">
        <v>1.0469999999999999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1</v>
      </c>
      <c r="BJ132" s="2" t="s">
        <v>170</v>
      </c>
      <c r="BK132" s="2"/>
      <c r="BL132" s="2"/>
      <c r="BM132" s="2">
        <v>674</v>
      </c>
      <c r="BN132" s="2">
        <v>0</v>
      </c>
      <c r="BO132" s="2" t="s">
        <v>3</v>
      </c>
      <c r="BP132" s="2">
        <v>0</v>
      </c>
      <c r="BQ132" s="2">
        <v>60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80</v>
      </c>
      <c r="CA132" s="2">
        <v>55</v>
      </c>
      <c r="CB132" s="2" t="s">
        <v>3</v>
      </c>
      <c r="CC132" s="2"/>
      <c r="CD132" s="2"/>
      <c r="CE132" s="2">
        <v>30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409</v>
      </c>
      <c r="CO132" s="2">
        <v>0</v>
      </c>
      <c r="CP132" s="2">
        <f t="shared" si="135"/>
        <v>262.53000000000003</v>
      </c>
      <c r="CQ132" s="2">
        <f t="shared" si="136"/>
        <v>0</v>
      </c>
      <c r="CR132" s="2">
        <f t="shared" si="137"/>
        <v>2712.27</v>
      </c>
      <c r="CS132" s="2">
        <f t="shared" si="138"/>
        <v>202.7</v>
      </c>
      <c r="CT132" s="2">
        <f t="shared" si="139"/>
        <v>719.5</v>
      </c>
      <c r="CU132" s="2">
        <f t="shared" si="140"/>
        <v>0</v>
      </c>
      <c r="CV132" s="2">
        <f t="shared" si="141"/>
        <v>57.009149999999998</v>
      </c>
      <c r="CW132" s="2">
        <f t="shared" si="142"/>
        <v>0</v>
      </c>
      <c r="CX132" s="2">
        <f t="shared" si="143"/>
        <v>0</v>
      </c>
      <c r="CY132" s="2">
        <f>((S132*BZ132)/100)</f>
        <v>44.031999999999996</v>
      </c>
      <c r="CZ132" s="2">
        <f>((S132*CA132)/100)</f>
        <v>30.271999999999998</v>
      </c>
      <c r="DA132" s="2"/>
      <c r="DB132" s="2"/>
      <c r="DC132" s="2" t="s">
        <v>3</v>
      </c>
      <c r="DD132" s="2" t="s">
        <v>3</v>
      </c>
      <c r="DE132" s="2" t="s">
        <v>164</v>
      </c>
      <c r="DF132" s="2" t="s">
        <v>164</v>
      </c>
      <c r="DG132" s="2" t="s">
        <v>164</v>
      </c>
      <c r="DH132" s="2" t="s">
        <v>3</v>
      </c>
      <c r="DI132" s="2" t="s">
        <v>164</v>
      </c>
      <c r="DJ132" s="2" t="s">
        <v>164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1007</v>
      </c>
      <c r="DV132" s="2" t="s">
        <v>162</v>
      </c>
      <c r="DW132" s="2" t="s">
        <v>162</v>
      </c>
      <c r="DX132" s="2">
        <v>100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44049160</v>
      </c>
      <c r="EF132" s="2">
        <v>60</v>
      </c>
      <c r="EG132" s="2" t="s">
        <v>165</v>
      </c>
      <c r="EH132" s="2">
        <v>0</v>
      </c>
      <c r="EI132" s="2" t="s">
        <v>3</v>
      </c>
      <c r="EJ132" s="2">
        <v>1</v>
      </c>
      <c r="EK132" s="2">
        <v>674</v>
      </c>
      <c r="EL132" s="2" t="s">
        <v>166</v>
      </c>
      <c r="EM132" s="2" t="s">
        <v>167</v>
      </c>
      <c r="EN132" s="2"/>
      <c r="EO132" s="2" t="s">
        <v>29</v>
      </c>
      <c r="EP132" s="2"/>
      <c r="EQ132" s="2">
        <v>132096</v>
      </c>
      <c r="ER132" s="2">
        <v>2979.73</v>
      </c>
      <c r="ES132" s="2">
        <v>0</v>
      </c>
      <c r="ET132" s="2">
        <v>2355.04</v>
      </c>
      <c r="EU132" s="2">
        <v>176.03</v>
      </c>
      <c r="EV132" s="2">
        <v>624.69000000000005</v>
      </c>
      <c r="EW132" s="2">
        <v>49.5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80</v>
      </c>
      <c r="FY132" s="2">
        <v>55</v>
      </c>
      <c r="FZ132" s="2"/>
      <c r="GA132" s="2" t="s">
        <v>3</v>
      </c>
      <c r="GB132" s="2"/>
      <c r="GC132" s="2"/>
      <c r="GD132" s="2">
        <v>0</v>
      </c>
      <c r="GE132" s="2"/>
      <c r="GF132" s="2">
        <v>-1471969619</v>
      </c>
      <c r="GG132" s="2">
        <v>2</v>
      </c>
      <c r="GH132" s="2">
        <v>1</v>
      </c>
      <c r="GI132" s="2">
        <v>-2</v>
      </c>
      <c r="GJ132" s="2">
        <v>0</v>
      </c>
      <c r="GK132" s="2">
        <f>ROUND(R132*(R12)/100,2)</f>
        <v>27.14</v>
      </c>
      <c r="GL132" s="2">
        <f t="shared" si="144"/>
        <v>0</v>
      </c>
      <c r="GM132" s="2">
        <f t="shared" si="145"/>
        <v>363.97</v>
      </c>
      <c r="GN132" s="2">
        <f t="shared" si="146"/>
        <v>363.97</v>
      </c>
      <c r="GO132" s="2">
        <f t="shared" si="147"/>
        <v>0</v>
      </c>
      <c r="GP132" s="2">
        <f t="shared" si="148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49"/>
        <v>0</v>
      </c>
      <c r="GW132" s="2">
        <v>1</v>
      </c>
      <c r="GX132" s="2">
        <f t="shared" si="150"/>
        <v>0</v>
      </c>
      <c r="GY132" s="2"/>
      <c r="GZ132" s="2"/>
      <c r="HA132" s="2">
        <v>0</v>
      </c>
      <c r="HB132" s="2">
        <v>0</v>
      </c>
      <c r="HC132" s="2">
        <f t="shared" si="151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D133">
        <f>ROW(EtalonRes!A104)</f>
        <v>104</v>
      </c>
      <c r="E133" t="s">
        <v>3</v>
      </c>
      <c r="F133" t="s">
        <v>168</v>
      </c>
      <c r="G133" t="s">
        <v>169</v>
      </c>
      <c r="H133" t="s">
        <v>162</v>
      </c>
      <c r="I133">
        <f>ROUND(((45*0.17))/100,9)</f>
        <v>7.6499999999999999E-2</v>
      </c>
      <c r="J133">
        <v>0</v>
      </c>
      <c r="K133">
        <f>ROUND(((45*0.17))/100,9)</f>
        <v>7.6499999999999999E-2</v>
      </c>
      <c r="O133">
        <f t="shared" si="117"/>
        <v>4583.7700000000004</v>
      </c>
      <c r="P133">
        <f t="shared" si="118"/>
        <v>0</v>
      </c>
      <c r="Q133">
        <f t="shared" si="119"/>
        <v>2469.13</v>
      </c>
      <c r="R133">
        <f t="shared" si="120"/>
        <v>595.89</v>
      </c>
      <c r="S133">
        <f t="shared" si="121"/>
        <v>2114.64</v>
      </c>
      <c r="T133">
        <f t="shared" si="122"/>
        <v>0</v>
      </c>
      <c r="U133">
        <f t="shared" si="123"/>
        <v>4.3611999749999999</v>
      </c>
      <c r="V133">
        <f t="shared" si="124"/>
        <v>0</v>
      </c>
      <c r="W133">
        <f t="shared" si="125"/>
        <v>0</v>
      </c>
      <c r="X133">
        <f t="shared" si="126"/>
        <v>1480.25</v>
      </c>
      <c r="Y133">
        <f t="shared" si="127"/>
        <v>867</v>
      </c>
      <c r="AA133">
        <v>-1</v>
      </c>
      <c r="AB133">
        <f t="shared" si="128"/>
        <v>3277.7</v>
      </c>
      <c r="AC133">
        <f t="shared" si="129"/>
        <v>0</v>
      </c>
      <c r="AD133">
        <f t="shared" si="130"/>
        <v>2590.5</v>
      </c>
      <c r="AE133">
        <f t="shared" si="131"/>
        <v>193.6</v>
      </c>
      <c r="AF133">
        <f t="shared" si="131"/>
        <v>687.2</v>
      </c>
      <c r="AG133">
        <f t="shared" si="132"/>
        <v>0</v>
      </c>
      <c r="AH133">
        <f t="shared" si="133"/>
        <v>54.45</v>
      </c>
      <c r="AI133">
        <f t="shared" si="133"/>
        <v>0</v>
      </c>
      <c r="AJ133">
        <f t="shared" si="134"/>
        <v>0</v>
      </c>
      <c r="AK133">
        <v>2979.73</v>
      </c>
      <c r="AL133">
        <v>0</v>
      </c>
      <c r="AM133">
        <v>2355.04</v>
      </c>
      <c r="AN133">
        <v>176.03</v>
      </c>
      <c r="AO133">
        <v>624.69000000000005</v>
      </c>
      <c r="AP133">
        <v>0</v>
      </c>
      <c r="AQ133">
        <v>49.5</v>
      </c>
      <c r="AR133">
        <v>0</v>
      </c>
      <c r="AS133">
        <v>0</v>
      </c>
      <c r="AT133">
        <v>70</v>
      </c>
      <c r="AU133">
        <v>41</v>
      </c>
      <c r="AV133">
        <v>1.0469999999999999</v>
      </c>
      <c r="AW133">
        <v>1</v>
      </c>
      <c r="AZ133">
        <v>1</v>
      </c>
      <c r="BA133">
        <v>38.42</v>
      </c>
      <c r="BB133">
        <v>11.9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170</v>
      </c>
      <c r="BM133">
        <v>674</v>
      </c>
      <c r="BN133">
        <v>0</v>
      </c>
      <c r="BO133" t="s">
        <v>168</v>
      </c>
      <c r="BP133">
        <v>1</v>
      </c>
      <c r="BQ133">
        <v>60</v>
      </c>
      <c r="BR133">
        <v>0</v>
      </c>
      <c r="BS133">
        <v>38.42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70</v>
      </c>
      <c r="CA133">
        <v>41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409</v>
      </c>
      <c r="CO133">
        <v>0</v>
      </c>
      <c r="CP133">
        <f t="shared" si="135"/>
        <v>4583.7700000000004</v>
      </c>
      <c r="CQ133">
        <f t="shared" si="136"/>
        <v>0</v>
      </c>
      <c r="CR133">
        <f t="shared" si="137"/>
        <v>32275.219999999998</v>
      </c>
      <c r="CS133">
        <f t="shared" si="138"/>
        <v>7787.73</v>
      </c>
      <c r="CT133">
        <f t="shared" si="139"/>
        <v>27643.19</v>
      </c>
      <c r="CU133">
        <f t="shared" si="140"/>
        <v>0</v>
      </c>
      <c r="CV133">
        <f t="shared" si="141"/>
        <v>57.009149999999998</v>
      </c>
      <c r="CW133">
        <f t="shared" si="142"/>
        <v>0</v>
      </c>
      <c r="CX133">
        <f t="shared" si="143"/>
        <v>0</v>
      </c>
      <c r="CY133">
        <f>S133*(BZ133/100)</f>
        <v>1480.2479999999998</v>
      </c>
      <c r="CZ133">
        <f>S133*(CA133/100)</f>
        <v>867.00239999999985</v>
      </c>
      <c r="DC133" t="s">
        <v>3</v>
      </c>
      <c r="DD133" t="s">
        <v>3</v>
      </c>
      <c r="DE133" t="s">
        <v>164</v>
      </c>
      <c r="DF133" t="s">
        <v>164</v>
      </c>
      <c r="DG133" t="s">
        <v>164</v>
      </c>
      <c r="DH133" t="s">
        <v>3</v>
      </c>
      <c r="DI133" t="s">
        <v>164</v>
      </c>
      <c r="DJ133" t="s">
        <v>164</v>
      </c>
      <c r="DK133" t="s">
        <v>3</v>
      </c>
      <c r="DL133" t="s">
        <v>3</v>
      </c>
      <c r="DM133" t="s">
        <v>3</v>
      </c>
      <c r="DN133">
        <v>80</v>
      </c>
      <c r="DO133">
        <v>55</v>
      </c>
      <c r="DP133">
        <v>1.0469999999999999</v>
      </c>
      <c r="DQ133">
        <v>1</v>
      </c>
      <c r="DU133">
        <v>1007</v>
      </c>
      <c r="DV133" t="s">
        <v>162</v>
      </c>
      <c r="DW133" t="s">
        <v>162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44049160</v>
      </c>
      <c r="EF133">
        <v>60</v>
      </c>
      <c r="EG133" t="s">
        <v>165</v>
      </c>
      <c r="EH133">
        <v>0</v>
      </c>
      <c r="EI133" t="s">
        <v>3</v>
      </c>
      <c r="EJ133">
        <v>1</v>
      </c>
      <c r="EK133">
        <v>674</v>
      </c>
      <c r="EL133" t="s">
        <v>166</v>
      </c>
      <c r="EM133" t="s">
        <v>167</v>
      </c>
      <c r="EO133" t="s">
        <v>29</v>
      </c>
      <c r="EQ133">
        <v>132096</v>
      </c>
      <c r="ER133">
        <v>2979.73</v>
      </c>
      <c r="ES133">
        <v>0</v>
      </c>
      <c r="ET133">
        <v>2355.04</v>
      </c>
      <c r="EU133">
        <v>176.03</v>
      </c>
      <c r="EV133">
        <v>624.69000000000005</v>
      </c>
      <c r="EW133">
        <v>49.5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80</v>
      </c>
      <c r="FY133">
        <v>55</v>
      </c>
      <c r="GA133" t="s">
        <v>3</v>
      </c>
      <c r="GD133">
        <v>0</v>
      </c>
      <c r="GF133">
        <v>-1471969619</v>
      </c>
      <c r="GG133">
        <v>2</v>
      </c>
      <c r="GH133">
        <v>1</v>
      </c>
      <c r="GI133">
        <v>2</v>
      </c>
      <c r="GJ133">
        <v>0</v>
      </c>
      <c r="GK133">
        <f>ROUND(R133*(S12)/100,2)</f>
        <v>953.42</v>
      </c>
      <c r="GL133">
        <f t="shared" si="144"/>
        <v>0</v>
      </c>
      <c r="GM133">
        <f t="shared" si="145"/>
        <v>7884.44</v>
      </c>
      <c r="GN133">
        <f t="shared" si="146"/>
        <v>7884.44</v>
      </c>
      <c r="GO133">
        <f t="shared" si="147"/>
        <v>0</v>
      </c>
      <c r="GP133">
        <f t="shared" si="148"/>
        <v>0</v>
      </c>
      <c r="GR133">
        <v>0</v>
      </c>
      <c r="GS133">
        <v>3</v>
      </c>
      <c r="GT133">
        <v>0</v>
      </c>
      <c r="GU133" t="s">
        <v>3</v>
      </c>
      <c r="GV133">
        <f t="shared" si="149"/>
        <v>0</v>
      </c>
      <c r="GW133">
        <v>1</v>
      </c>
      <c r="GX133">
        <f t="shared" si="150"/>
        <v>0</v>
      </c>
      <c r="HA133">
        <v>0</v>
      </c>
      <c r="HB133">
        <v>0</v>
      </c>
      <c r="HC133">
        <f t="shared" si="151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55" x14ac:dyDescent="0.2">
      <c r="A134" s="2">
        <v>17</v>
      </c>
      <c r="B134" s="2">
        <v>1</v>
      </c>
      <c r="C134" s="2"/>
      <c r="D134" s="2">
        <f>ROW(EtalonRes!A105)</f>
        <v>105</v>
      </c>
      <c r="E134" s="2" t="s">
        <v>3</v>
      </c>
      <c r="F134" s="2" t="s">
        <v>171</v>
      </c>
      <c r="G134" s="2" t="s">
        <v>172</v>
      </c>
      <c r="H134" s="2" t="s">
        <v>173</v>
      </c>
      <c r="I134" s="2">
        <f>ROUND((I130*2.4+I132*2.2)*100,9)</f>
        <v>42.39</v>
      </c>
      <c r="J134" s="2">
        <v>0</v>
      </c>
      <c r="K134" s="2">
        <f>ROUND((I130*2.4+I132*2.2)*100,9)</f>
        <v>42.39</v>
      </c>
      <c r="L134" s="2"/>
      <c r="M134" s="2"/>
      <c r="N134" s="2"/>
      <c r="O134" s="2">
        <f t="shared" si="117"/>
        <v>431.31</v>
      </c>
      <c r="P134" s="2">
        <f t="shared" si="118"/>
        <v>0</v>
      </c>
      <c r="Q134" s="2">
        <f t="shared" si="119"/>
        <v>431.31</v>
      </c>
      <c r="R134" s="2">
        <f t="shared" si="120"/>
        <v>71.010000000000005</v>
      </c>
      <c r="S134" s="2">
        <f t="shared" si="121"/>
        <v>0</v>
      </c>
      <c r="T134" s="2">
        <f t="shared" si="122"/>
        <v>0</v>
      </c>
      <c r="U134" s="2">
        <f t="shared" si="123"/>
        <v>0</v>
      </c>
      <c r="V134" s="2">
        <f t="shared" si="124"/>
        <v>0</v>
      </c>
      <c r="W134" s="2">
        <f t="shared" si="125"/>
        <v>0</v>
      </c>
      <c r="X134" s="2">
        <f t="shared" si="126"/>
        <v>0</v>
      </c>
      <c r="Y134" s="2">
        <f t="shared" si="127"/>
        <v>0</v>
      </c>
      <c r="Z134" s="2"/>
      <c r="AA134" s="2">
        <v>-1</v>
      </c>
      <c r="AB134" s="2">
        <f t="shared" si="128"/>
        <v>9.6999999999999993</v>
      </c>
      <c r="AC134" s="2">
        <f t="shared" si="129"/>
        <v>0</v>
      </c>
      <c r="AD134" s="2">
        <f t="shared" si="130"/>
        <v>9.6999999999999993</v>
      </c>
      <c r="AE134" s="2">
        <f t="shared" si="131"/>
        <v>1.6</v>
      </c>
      <c r="AF134" s="2">
        <f t="shared" si="131"/>
        <v>0</v>
      </c>
      <c r="AG134" s="2">
        <f t="shared" si="132"/>
        <v>0</v>
      </c>
      <c r="AH134" s="2">
        <f t="shared" si="133"/>
        <v>0</v>
      </c>
      <c r="AI134" s="2">
        <f t="shared" si="133"/>
        <v>0</v>
      </c>
      <c r="AJ134" s="2">
        <f t="shared" si="134"/>
        <v>0</v>
      </c>
      <c r="AK134" s="2">
        <v>8.86</v>
      </c>
      <c r="AL134" s="2">
        <v>0</v>
      </c>
      <c r="AM134" s="2">
        <v>8.86</v>
      </c>
      <c r="AN134" s="2">
        <v>1.48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91</v>
      </c>
      <c r="AU134" s="2">
        <v>70</v>
      </c>
      <c r="AV134" s="2">
        <v>1.0469999999999999</v>
      </c>
      <c r="AW134" s="2">
        <v>1.002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1</v>
      </c>
      <c r="BJ134" s="2" t="s">
        <v>174</v>
      </c>
      <c r="BK134" s="2"/>
      <c r="BL134" s="2"/>
      <c r="BM134" s="2">
        <v>658</v>
      </c>
      <c r="BN134" s="2">
        <v>0</v>
      </c>
      <c r="BO134" s="2" t="s">
        <v>3</v>
      </c>
      <c r="BP134" s="2">
        <v>0</v>
      </c>
      <c r="BQ134" s="2">
        <v>60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91</v>
      </c>
      <c r="CA134" s="2">
        <v>70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409</v>
      </c>
      <c r="CO134" s="2">
        <v>0</v>
      </c>
      <c r="CP134" s="2">
        <f t="shared" si="135"/>
        <v>431.31</v>
      </c>
      <c r="CQ134" s="2">
        <f t="shared" si="136"/>
        <v>0</v>
      </c>
      <c r="CR134" s="2">
        <f t="shared" si="137"/>
        <v>10.17</v>
      </c>
      <c r="CS134" s="2">
        <f t="shared" si="138"/>
        <v>1.68</v>
      </c>
      <c r="CT134" s="2">
        <f t="shared" si="139"/>
        <v>0</v>
      </c>
      <c r="CU134" s="2">
        <f t="shared" si="140"/>
        <v>0</v>
      </c>
      <c r="CV134" s="2">
        <f t="shared" si="141"/>
        <v>0</v>
      </c>
      <c r="CW134" s="2">
        <f t="shared" si="142"/>
        <v>0</v>
      </c>
      <c r="CX134" s="2">
        <f t="shared" si="143"/>
        <v>0</v>
      </c>
      <c r="CY134" s="2">
        <f>((S134*BZ134)/100)</f>
        <v>0</v>
      </c>
      <c r="CZ134" s="2">
        <f>((S134*CA134)/100)</f>
        <v>0</v>
      </c>
      <c r="DA134" s="2"/>
      <c r="DB134" s="2"/>
      <c r="DC134" s="2" t="s">
        <v>3</v>
      </c>
      <c r="DD134" s="2" t="s">
        <v>3</v>
      </c>
      <c r="DE134" s="2" t="s">
        <v>164</v>
      </c>
      <c r="DF134" s="2" t="s">
        <v>164</v>
      </c>
      <c r="DG134" s="2" t="s">
        <v>164</v>
      </c>
      <c r="DH134" s="2" t="s">
        <v>3</v>
      </c>
      <c r="DI134" s="2" t="s">
        <v>164</v>
      </c>
      <c r="DJ134" s="2" t="s">
        <v>164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173</v>
      </c>
      <c r="DW134" s="2" t="s">
        <v>173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44049144</v>
      </c>
      <c r="EF134" s="2">
        <v>60</v>
      </c>
      <c r="EG134" s="2" t="s">
        <v>165</v>
      </c>
      <c r="EH134" s="2">
        <v>0</v>
      </c>
      <c r="EI134" s="2" t="s">
        <v>3</v>
      </c>
      <c r="EJ134" s="2">
        <v>1</v>
      </c>
      <c r="EK134" s="2">
        <v>658</v>
      </c>
      <c r="EL134" s="2" t="s">
        <v>175</v>
      </c>
      <c r="EM134" s="2" t="s">
        <v>176</v>
      </c>
      <c r="EN134" s="2"/>
      <c r="EO134" s="2" t="s">
        <v>29</v>
      </c>
      <c r="EP134" s="2"/>
      <c r="EQ134" s="2">
        <v>132096</v>
      </c>
      <c r="ER134" s="2">
        <v>8.86</v>
      </c>
      <c r="ES134" s="2">
        <v>0</v>
      </c>
      <c r="ET134" s="2">
        <v>8.86</v>
      </c>
      <c r="EU134" s="2">
        <v>1.48</v>
      </c>
      <c r="EV134" s="2">
        <v>0</v>
      </c>
      <c r="EW134" s="2">
        <v>0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91</v>
      </c>
      <c r="FY134" s="2">
        <v>70</v>
      </c>
      <c r="FZ134" s="2"/>
      <c r="GA134" s="2" t="s">
        <v>3</v>
      </c>
      <c r="GB134" s="2"/>
      <c r="GC134" s="2"/>
      <c r="GD134" s="2">
        <v>0</v>
      </c>
      <c r="GE134" s="2"/>
      <c r="GF134" s="2">
        <v>-1841378124</v>
      </c>
      <c r="GG134" s="2">
        <v>2</v>
      </c>
      <c r="GH134" s="2">
        <v>1</v>
      </c>
      <c r="GI134" s="2">
        <v>-2</v>
      </c>
      <c r="GJ134" s="2">
        <v>0</v>
      </c>
      <c r="GK134" s="2">
        <f>ROUND(R134*(R12)/100,2)</f>
        <v>124.27</v>
      </c>
      <c r="GL134" s="2">
        <f t="shared" si="144"/>
        <v>0</v>
      </c>
      <c r="GM134" s="2">
        <f t="shared" si="145"/>
        <v>555.58000000000004</v>
      </c>
      <c r="GN134" s="2">
        <f t="shared" si="146"/>
        <v>555.58000000000004</v>
      </c>
      <c r="GO134" s="2">
        <f t="shared" si="147"/>
        <v>0</v>
      </c>
      <c r="GP134" s="2">
        <f t="shared" si="148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49"/>
        <v>0</v>
      </c>
      <c r="GW134" s="2">
        <v>1</v>
      </c>
      <c r="GX134" s="2">
        <f t="shared" si="150"/>
        <v>0</v>
      </c>
      <c r="GY134" s="2"/>
      <c r="GZ134" s="2"/>
      <c r="HA134" s="2">
        <v>0</v>
      </c>
      <c r="HB134" s="2">
        <v>0</v>
      </c>
      <c r="HC134" s="2">
        <f t="shared" si="151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D135">
        <f>ROW(EtalonRes!A106)</f>
        <v>106</v>
      </c>
      <c r="E135" t="s">
        <v>3</v>
      </c>
      <c r="F135" t="s">
        <v>171</v>
      </c>
      <c r="G135" t="s">
        <v>172</v>
      </c>
      <c r="H135" t="s">
        <v>173</v>
      </c>
      <c r="I135">
        <f>ROUND((I131*2.4+I133*2.2)*100,9)</f>
        <v>42.39</v>
      </c>
      <c r="J135">
        <v>0</v>
      </c>
      <c r="K135">
        <f>ROUND((I131*2.4+I133*2.2)*100,9)</f>
        <v>42.39</v>
      </c>
      <c r="O135">
        <f t="shared" si="117"/>
        <v>6228.66</v>
      </c>
      <c r="P135">
        <f t="shared" si="118"/>
        <v>0</v>
      </c>
      <c r="Q135">
        <f t="shared" si="119"/>
        <v>6228.66</v>
      </c>
      <c r="R135">
        <f t="shared" si="120"/>
        <v>2728.2</v>
      </c>
      <c r="S135">
        <f t="shared" si="121"/>
        <v>0</v>
      </c>
      <c r="T135">
        <f t="shared" si="122"/>
        <v>0</v>
      </c>
      <c r="U135">
        <f t="shared" si="123"/>
        <v>0</v>
      </c>
      <c r="V135">
        <f t="shared" si="124"/>
        <v>0</v>
      </c>
      <c r="W135">
        <f t="shared" si="125"/>
        <v>0</v>
      </c>
      <c r="X135">
        <f t="shared" si="126"/>
        <v>0</v>
      </c>
      <c r="Y135">
        <f t="shared" si="127"/>
        <v>0</v>
      </c>
      <c r="AA135">
        <v>-1</v>
      </c>
      <c r="AB135">
        <f t="shared" si="128"/>
        <v>9.6999999999999993</v>
      </c>
      <c r="AC135">
        <f t="shared" si="129"/>
        <v>0</v>
      </c>
      <c r="AD135">
        <f t="shared" si="130"/>
        <v>9.6999999999999993</v>
      </c>
      <c r="AE135">
        <f t="shared" si="131"/>
        <v>1.6</v>
      </c>
      <c r="AF135">
        <f t="shared" si="131"/>
        <v>0</v>
      </c>
      <c r="AG135">
        <f t="shared" si="132"/>
        <v>0</v>
      </c>
      <c r="AH135">
        <f t="shared" si="133"/>
        <v>0</v>
      </c>
      <c r="AI135">
        <f t="shared" si="133"/>
        <v>0</v>
      </c>
      <c r="AJ135">
        <f t="shared" si="134"/>
        <v>0</v>
      </c>
      <c r="AK135">
        <v>8.86</v>
      </c>
      <c r="AL135">
        <v>0</v>
      </c>
      <c r="AM135">
        <v>8.86</v>
      </c>
      <c r="AN135">
        <v>1.48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75</v>
      </c>
      <c r="AU135">
        <v>41</v>
      </c>
      <c r="AV135">
        <v>1.0469999999999999</v>
      </c>
      <c r="AW135">
        <v>1.002</v>
      </c>
      <c r="AZ135">
        <v>1</v>
      </c>
      <c r="BA135">
        <v>38.42</v>
      </c>
      <c r="BB135">
        <v>14.51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174</v>
      </c>
      <c r="BM135">
        <v>658</v>
      </c>
      <c r="BN135">
        <v>0</v>
      </c>
      <c r="BO135" t="s">
        <v>171</v>
      </c>
      <c r="BP135">
        <v>1</v>
      </c>
      <c r="BQ135">
        <v>60</v>
      </c>
      <c r="BR135">
        <v>0</v>
      </c>
      <c r="BS135">
        <v>38.42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75</v>
      </c>
      <c r="CA135">
        <v>41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409</v>
      </c>
      <c r="CO135">
        <v>0</v>
      </c>
      <c r="CP135">
        <f t="shared" si="135"/>
        <v>6228.66</v>
      </c>
      <c r="CQ135">
        <f t="shared" si="136"/>
        <v>0</v>
      </c>
      <c r="CR135">
        <f t="shared" si="137"/>
        <v>146.85</v>
      </c>
      <c r="CS135">
        <f t="shared" si="138"/>
        <v>64.55</v>
      </c>
      <c r="CT135">
        <f t="shared" si="139"/>
        <v>0</v>
      </c>
      <c r="CU135">
        <f t="shared" si="140"/>
        <v>0</v>
      </c>
      <c r="CV135">
        <f t="shared" si="141"/>
        <v>0</v>
      </c>
      <c r="CW135">
        <f t="shared" si="142"/>
        <v>0</v>
      </c>
      <c r="CX135">
        <f t="shared" si="143"/>
        <v>0</v>
      </c>
      <c r="CY135">
        <f>S135*(BZ135/100)</f>
        <v>0</v>
      </c>
      <c r="CZ135">
        <f>S135*(CA135/100)</f>
        <v>0</v>
      </c>
      <c r="DC135" t="s">
        <v>3</v>
      </c>
      <c r="DD135" t="s">
        <v>3</v>
      </c>
      <c r="DE135" t="s">
        <v>164</v>
      </c>
      <c r="DF135" t="s">
        <v>164</v>
      </c>
      <c r="DG135" t="s">
        <v>164</v>
      </c>
      <c r="DH135" t="s">
        <v>3</v>
      </c>
      <c r="DI135" t="s">
        <v>164</v>
      </c>
      <c r="DJ135" t="s">
        <v>164</v>
      </c>
      <c r="DK135" t="s">
        <v>3</v>
      </c>
      <c r="DL135" t="s">
        <v>3</v>
      </c>
      <c r="DM135" t="s">
        <v>3</v>
      </c>
      <c r="DN135">
        <v>91</v>
      </c>
      <c r="DO135">
        <v>70</v>
      </c>
      <c r="DP135">
        <v>1.0469999999999999</v>
      </c>
      <c r="DQ135">
        <v>1.002</v>
      </c>
      <c r="DU135">
        <v>1013</v>
      </c>
      <c r="DV135" t="s">
        <v>173</v>
      </c>
      <c r="DW135" t="s">
        <v>173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44049144</v>
      </c>
      <c r="EF135">
        <v>60</v>
      </c>
      <c r="EG135" t="s">
        <v>165</v>
      </c>
      <c r="EH135">
        <v>0</v>
      </c>
      <c r="EI135" t="s">
        <v>3</v>
      </c>
      <c r="EJ135">
        <v>1</v>
      </c>
      <c r="EK135">
        <v>658</v>
      </c>
      <c r="EL135" t="s">
        <v>175</v>
      </c>
      <c r="EM135" t="s">
        <v>176</v>
      </c>
      <c r="EO135" t="s">
        <v>29</v>
      </c>
      <c r="EQ135">
        <v>132096</v>
      </c>
      <c r="ER135">
        <v>8.86</v>
      </c>
      <c r="ES135">
        <v>0</v>
      </c>
      <c r="ET135">
        <v>8.86</v>
      </c>
      <c r="EU135">
        <v>1.48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91</v>
      </c>
      <c r="FY135">
        <v>70</v>
      </c>
      <c r="GA135" t="s">
        <v>3</v>
      </c>
      <c r="GD135">
        <v>0</v>
      </c>
      <c r="GF135">
        <v>-1841378124</v>
      </c>
      <c r="GG135">
        <v>2</v>
      </c>
      <c r="GH135">
        <v>1</v>
      </c>
      <c r="GI135">
        <v>2</v>
      </c>
      <c r="GJ135">
        <v>0</v>
      </c>
      <c r="GK135">
        <f>ROUND(R135*(S12)/100,2)</f>
        <v>4365.12</v>
      </c>
      <c r="GL135">
        <f t="shared" si="144"/>
        <v>0</v>
      </c>
      <c r="GM135">
        <f t="shared" si="145"/>
        <v>10593.78</v>
      </c>
      <c r="GN135">
        <f t="shared" si="146"/>
        <v>10593.78</v>
      </c>
      <c r="GO135">
        <f t="shared" si="147"/>
        <v>0</v>
      </c>
      <c r="GP135">
        <f t="shared" si="148"/>
        <v>0</v>
      </c>
      <c r="GR135">
        <v>0</v>
      </c>
      <c r="GS135">
        <v>3</v>
      </c>
      <c r="GT135">
        <v>0</v>
      </c>
      <c r="GU135" t="s">
        <v>3</v>
      </c>
      <c r="GV135">
        <f t="shared" si="149"/>
        <v>0</v>
      </c>
      <c r="GW135">
        <v>1</v>
      </c>
      <c r="GX135">
        <f t="shared" si="150"/>
        <v>0</v>
      </c>
      <c r="HA135">
        <v>0</v>
      </c>
      <c r="HB135">
        <v>0</v>
      </c>
      <c r="HC135">
        <f t="shared" si="151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17</v>
      </c>
      <c r="B136" s="2">
        <v>1</v>
      </c>
      <c r="C136" s="2">
        <f>ROW(SmtRes!A55)</f>
        <v>55</v>
      </c>
      <c r="D136" s="2">
        <f>ROW(EtalonRes!A114)</f>
        <v>114</v>
      </c>
      <c r="E136" s="2" t="s">
        <v>3</v>
      </c>
      <c r="F136" s="2" t="s">
        <v>177</v>
      </c>
      <c r="G136" s="2" t="s">
        <v>178</v>
      </c>
      <c r="H136" s="2" t="s">
        <v>179</v>
      </c>
      <c r="I136" s="2">
        <f>ROUND(45*0.35/100,9)</f>
        <v>0.1575</v>
      </c>
      <c r="J136" s="2">
        <v>0</v>
      </c>
      <c r="K136" s="2">
        <f>ROUND(45*0.35/100,9)</f>
        <v>0.1575</v>
      </c>
      <c r="L136" s="2"/>
      <c r="M136" s="2"/>
      <c r="N136" s="2"/>
      <c r="O136" s="2">
        <f t="shared" si="117"/>
        <v>249.29</v>
      </c>
      <c r="P136" s="2">
        <f t="shared" si="118"/>
        <v>5.59</v>
      </c>
      <c r="Q136" s="2">
        <f t="shared" si="119"/>
        <v>216.23</v>
      </c>
      <c r="R136" s="2">
        <f t="shared" si="120"/>
        <v>17.22</v>
      </c>
      <c r="S136" s="2">
        <f t="shared" si="121"/>
        <v>27.47</v>
      </c>
      <c r="T136" s="2">
        <f t="shared" si="122"/>
        <v>0</v>
      </c>
      <c r="U136" s="2">
        <f t="shared" si="123"/>
        <v>2.6120555999999997</v>
      </c>
      <c r="V136" s="2">
        <f t="shared" si="124"/>
        <v>0</v>
      </c>
      <c r="W136" s="2">
        <f t="shared" si="125"/>
        <v>0</v>
      </c>
      <c r="X136" s="2">
        <f t="shared" si="126"/>
        <v>44.23</v>
      </c>
      <c r="Y136" s="2">
        <f t="shared" si="127"/>
        <v>29.39</v>
      </c>
      <c r="Z136" s="2"/>
      <c r="AA136" s="2">
        <v>-1</v>
      </c>
      <c r="AB136" s="2">
        <f t="shared" si="128"/>
        <v>1513.3</v>
      </c>
      <c r="AC136" s="2">
        <f t="shared" si="129"/>
        <v>35.4</v>
      </c>
      <c r="AD136" s="2">
        <f t="shared" si="130"/>
        <v>1311.3</v>
      </c>
      <c r="AE136" s="2">
        <f t="shared" si="131"/>
        <v>104.4</v>
      </c>
      <c r="AF136" s="2">
        <f t="shared" si="131"/>
        <v>166.6</v>
      </c>
      <c r="AG136" s="2">
        <f t="shared" si="132"/>
        <v>0</v>
      </c>
      <c r="AH136" s="2">
        <f t="shared" si="133"/>
        <v>15.840000000000002</v>
      </c>
      <c r="AI136" s="2">
        <f t="shared" si="133"/>
        <v>0</v>
      </c>
      <c r="AJ136" s="2">
        <f t="shared" si="134"/>
        <v>0</v>
      </c>
      <c r="AK136" s="2">
        <v>1378.91</v>
      </c>
      <c r="AL136" s="2">
        <v>35.35</v>
      </c>
      <c r="AM136" s="2">
        <v>1192.07</v>
      </c>
      <c r="AN136" s="2">
        <v>94.92</v>
      </c>
      <c r="AO136" s="2">
        <v>151.49</v>
      </c>
      <c r="AP136" s="2">
        <v>0</v>
      </c>
      <c r="AQ136" s="2">
        <v>14.4</v>
      </c>
      <c r="AR136" s="2">
        <v>0</v>
      </c>
      <c r="AS136" s="2">
        <v>0</v>
      </c>
      <c r="AT136" s="2">
        <v>161</v>
      </c>
      <c r="AU136" s="2">
        <v>107</v>
      </c>
      <c r="AV136" s="2">
        <v>1.0469999999999999</v>
      </c>
      <c r="AW136" s="2">
        <v>1.002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0</v>
      </c>
      <c r="BI136" s="2">
        <v>1</v>
      </c>
      <c r="BJ136" s="2" t="s">
        <v>180</v>
      </c>
      <c r="BK136" s="2"/>
      <c r="BL136" s="2"/>
      <c r="BM136" s="2">
        <v>146</v>
      </c>
      <c r="BN136" s="2">
        <v>0</v>
      </c>
      <c r="BO136" s="2" t="s">
        <v>3</v>
      </c>
      <c r="BP136" s="2">
        <v>0</v>
      </c>
      <c r="BQ136" s="2">
        <v>30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161</v>
      </c>
      <c r="CA136" s="2">
        <v>107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409</v>
      </c>
      <c r="CO136" s="2">
        <v>0</v>
      </c>
      <c r="CP136" s="2">
        <f t="shared" si="135"/>
        <v>249.29</v>
      </c>
      <c r="CQ136" s="2">
        <f t="shared" si="136"/>
        <v>35.47</v>
      </c>
      <c r="CR136" s="2">
        <f t="shared" si="137"/>
        <v>1372.9</v>
      </c>
      <c r="CS136" s="2">
        <f t="shared" si="138"/>
        <v>109.31</v>
      </c>
      <c r="CT136" s="2">
        <f t="shared" si="139"/>
        <v>174.43</v>
      </c>
      <c r="CU136" s="2">
        <f t="shared" si="140"/>
        <v>0</v>
      </c>
      <c r="CV136" s="2">
        <f t="shared" si="141"/>
        <v>16.584479999999999</v>
      </c>
      <c r="CW136" s="2">
        <f t="shared" si="142"/>
        <v>0</v>
      </c>
      <c r="CX136" s="2">
        <f t="shared" si="143"/>
        <v>0</v>
      </c>
      <c r="CY136" s="2">
        <f>((S136*BZ136)/100)</f>
        <v>44.226700000000001</v>
      </c>
      <c r="CZ136" s="2">
        <f>((S136*CA136)/100)</f>
        <v>29.392900000000001</v>
      </c>
      <c r="DA136" s="2"/>
      <c r="DB136" s="2"/>
      <c r="DC136" s="2" t="s">
        <v>3</v>
      </c>
      <c r="DD136" s="2" t="s">
        <v>3</v>
      </c>
      <c r="DE136" s="2" t="s">
        <v>164</v>
      </c>
      <c r="DF136" s="2" t="s">
        <v>164</v>
      </c>
      <c r="DG136" s="2" t="s">
        <v>164</v>
      </c>
      <c r="DH136" s="2" t="s">
        <v>3</v>
      </c>
      <c r="DI136" s="2" t="s">
        <v>164</v>
      </c>
      <c r="DJ136" s="2" t="s">
        <v>164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179</v>
      </c>
      <c r="DW136" s="2" t="s">
        <v>179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44048632</v>
      </c>
      <c r="EF136" s="2">
        <v>30</v>
      </c>
      <c r="EG136" s="2" t="s">
        <v>26</v>
      </c>
      <c r="EH136" s="2">
        <v>0</v>
      </c>
      <c r="EI136" s="2" t="s">
        <v>3</v>
      </c>
      <c r="EJ136" s="2">
        <v>1</v>
      </c>
      <c r="EK136" s="2">
        <v>146</v>
      </c>
      <c r="EL136" s="2" t="s">
        <v>181</v>
      </c>
      <c r="EM136" s="2" t="s">
        <v>182</v>
      </c>
      <c r="EN136" s="2"/>
      <c r="EO136" s="2" t="s">
        <v>29</v>
      </c>
      <c r="EP136" s="2"/>
      <c r="EQ136" s="2">
        <v>132096</v>
      </c>
      <c r="ER136" s="2">
        <v>1378.91</v>
      </c>
      <c r="ES136" s="2">
        <v>35.35</v>
      </c>
      <c r="ET136" s="2">
        <v>1192.07</v>
      </c>
      <c r="EU136" s="2">
        <v>94.92</v>
      </c>
      <c r="EV136" s="2">
        <v>151.49</v>
      </c>
      <c r="EW136" s="2">
        <v>14.4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161</v>
      </c>
      <c r="FY136" s="2">
        <v>107</v>
      </c>
      <c r="FZ136" s="2"/>
      <c r="GA136" s="2" t="s">
        <v>3</v>
      </c>
      <c r="GB136" s="2"/>
      <c r="GC136" s="2"/>
      <c r="GD136" s="2">
        <v>0</v>
      </c>
      <c r="GE136" s="2"/>
      <c r="GF136" s="2">
        <v>1996929295</v>
      </c>
      <c r="GG136" s="2">
        <v>2</v>
      </c>
      <c r="GH136" s="2">
        <v>1</v>
      </c>
      <c r="GI136" s="2">
        <v>-2</v>
      </c>
      <c r="GJ136" s="2">
        <v>0</v>
      </c>
      <c r="GK136" s="2">
        <f>ROUND(R136*(R12)/100,2)</f>
        <v>30.14</v>
      </c>
      <c r="GL136" s="2">
        <f t="shared" si="144"/>
        <v>0</v>
      </c>
      <c r="GM136" s="2">
        <f t="shared" si="145"/>
        <v>353.05</v>
      </c>
      <c r="GN136" s="2">
        <f t="shared" si="146"/>
        <v>353.05</v>
      </c>
      <c r="GO136" s="2">
        <f t="shared" si="147"/>
        <v>0</v>
      </c>
      <c r="GP136" s="2">
        <f t="shared" si="148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49"/>
        <v>0</v>
      </c>
      <c r="GW136" s="2">
        <v>1</v>
      </c>
      <c r="GX136" s="2">
        <f t="shared" si="150"/>
        <v>0</v>
      </c>
      <c r="GY136" s="2"/>
      <c r="GZ136" s="2"/>
      <c r="HA136" s="2">
        <v>0</v>
      </c>
      <c r="HB136" s="2">
        <v>0</v>
      </c>
      <c r="HC136" s="2">
        <f t="shared" si="151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C137">
        <f>ROW(SmtRes!A56)</f>
        <v>56</v>
      </c>
      <c r="D137">
        <f>ROW(EtalonRes!A122)</f>
        <v>122</v>
      </c>
      <c r="E137" t="s">
        <v>3</v>
      </c>
      <c r="F137" t="s">
        <v>177</v>
      </c>
      <c r="G137" t="s">
        <v>178</v>
      </c>
      <c r="H137" t="s">
        <v>179</v>
      </c>
      <c r="I137">
        <f>ROUND(45*0.35/100,9)</f>
        <v>0.1575</v>
      </c>
      <c r="J137">
        <v>0</v>
      </c>
      <c r="K137">
        <f>ROUND(45*0.35/100,9)</f>
        <v>0.1575</v>
      </c>
      <c r="O137">
        <f t="shared" si="117"/>
        <v>3743.63</v>
      </c>
      <c r="P137">
        <f t="shared" si="118"/>
        <v>39.409999999999997</v>
      </c>
      <c r="Q137">
        <f t="shared" si="119"/>
        <v>2648.82</v>
      </c>
      <c r="R137">
        <f t="shared" si="120"/>
        <v>661.59</v>
      </c>
      <c r="S137">
        <f t="shared" si="121"/>
        <v>1055.4000000000001</v>
      </c>
      <c r="T137">
        <f t="shared" si="122"/>
        <v>0</v>
      </c>
      <c r="U137">
        <f t="shared" si="123"/>
        <v>2.6120555999999997</v>
      </c>
      <c r="V137">
        <f t="shared" si="124"/>
        <v>0</v>
      </c>
      <c r="W137">
        <f t="shared" si="125"/>
        <v>0</v>
      </c>
      <c r="X137">
        <f t="shared" si="126"/>
        <v>1414.24</v>
      </c>
      <c r="Y137">
        <f t="shared" si="127"/>
        <v>580.47</v>
      </c>
      <c r="AA137">
        <v>-1</v>
      </c>
      <c r="AB137">
        <f t="shared" si="128"/>
        <v>1513.3</v>
      </c>
      <c r="AC137">
        <f t="shared" si="129"/>
        <v>35.4</v>
      </c>
      <c r="AD137">
        <f t="shared" si="130"/>
        <v>1311.3</v>
      </c>
      <c r="AE137">
        <f t="shared" si="131"/>
        <v>104.4</v>
      </c>
      <c r="AF137">
        <f t="shared" si="131"/>
        <v>166.6</v>
      </c>
      <c r="AG137">
        <f t="shared" si="132"/>
        <v>0</v>
      </c>
      <c r="AH137">
        <f t="shared" si="133"/>
        <v>15.840000000000002</v>
      </c>
      <c r="AI137">
        <f t="shared" si="133"/>
        <v>0</v>
      </c>
      <c r="AJ137">
        <f t="shared" si="134"/>
        <v>0</v>
      </c>
      <c r="AK137">
        <v>1378.91</v>
      </c>
      <c r="AL137">
        <v>35.35</v>
      </c>
      <c r="AM137">
        <v>1192.07</v>
      </c>
      <c r="AN137">
        <v>94.92</v>
      </c>
      <c r="AO137">
        <v>151.49</v>
      </c>
      <c r="AP137">
        <v>0</v>
      </c>
      <c r="AQ137">
        <v>14.4</v>
      </c>
      <c r="AR137">
        <v>0</v>
      </c>
      <c r="AS137">
        <v>0</v>
      </c>
      <c r="AT137">
        <v>134</v>
      </c>
      <c r="AU137">
        <v>55</v>
      </c>
      <c r="AV137">
        <v>1.0469999999999999</v>
      </c>
      <c r="AW137">
        <v>1.002</v>
      </c>
      <c r="AZ137">
        <v>1</v>
      </c>
      <c r="BA137">
        <v>38.42</v>
      </c>
      <c r="BB137">
        <v>12.25</v>
      </c>
      <c r="BC137">
        <v>7.05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180</v>
      </c>
      <c r="BM137">
        <v>146</v>
      </c>
      <c r="BN137">
        <v>0</v>
      </c>
      <c r="BO137" t="s">
        <v>177</v>
      </c>
      <c r="BP137">
        <v>1</v>
      </c>
      <c r="BQ137">
        <v>30</v>
      </c>
      <c r="BR137">
        <v>0</v>
      </c>
      <c r="BS137">
        <v>38.42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134</v>
      </c>
      <c r="CA137">
        <v>55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409</v>
      </c>
      <c r="CO137">
        <v>0</v>
      </c>
      <c r="CP137">
        <f t="shared" si="135"/>
        <v>3743.63</v>
      </c>
      <c r="CQ137">
        <f t="shared" si="136"/>
        <v>250.06</v>
      </c>
      <c r="CR137">
        <f t="shared" si="137"/>
        <v>16817.77</v>
      </c>
      <c r="CS137">
        <f t="shared" si="138"/>
        <v>4199.6899999999996</v>
      </c>
      <c r="CT137">
        <f t="shared" si="139"/>
        <v>6701.6</v>
      </c>
      <c r="CU137">
        <f t="shared" si="140"/>
        <v>0</v>
      </c>
      <c r="CV137">
        <f t="shared" si="141"/>
        <v>16.584479999999999</v>
      </c>
      <c r="CW137">
        <f t="shared" si="142"/>
        <v>0</v>
      </c>
      <c r="CX137">
        <f t="shared" si="143"/>
        <v>0</v>
      </c>
      <c r="CY137">
        <f>S137*(BZ137/100)</f>
        <v>1414.2360000000001</v>
      </c>
      <c r="CZ137">
        <f>S137*(CA137/100)</f>
        <v>580.47000000000014</v>
      </c>
      <c r="DC137" t="s">
        <v>3</v>
      </c>
      <c r="DD137" t="s">
        <v>3</v>
      </c>
      <c r="DE137" t="s">
        <v>164</v>
      </c>
      <c r="DF137" t="s">
        <v>164</v>
      </c>
      <c r="DG137" t="s">
        <v>164</v>
      </c>
      <c r="DH137" t="s">
        <v>3</v>
      </c>
      <c r="DI137" t="s">
        <v>164</v>
      </c>
      <c r="DJ137" t="s">
        <v>164</v>
      </c>
      <c r="DK137" t="s">
        <v>3</v>
      </c>
      <c r="DL137" t="s">
        <v>3</v>
      </c>
      <c r="DM137" t="s">
        <v>3</v>
      </c>
      <c r="DN137">
        <v>161</v>
      </c>
      <c r="DO137">
        <v>107</v>
      </c>
      <c r="DP137">
        <v>1.0469999999999999</v>
      </c>
      <c r="DQ137">
        <v>1.002</v>
      </c>
      <c r="DU137">
        <v>1013</v>
      </c>
      <c r="DV137" t="s">
        <v>179</v>
      </c>
      <c r="DW137" t="s">
        <v>179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44048632</v>
      </c>
      <c r="EF137">
        <v>30</v>
      </c>
      <c r="EG137" t="s">
        <v>26</v>
      </c>
      <c r="EH137">
        <v>0</v>
      </c>
      <c r="EI137" t="s">
        <v>3</v>
      </c>
      <c r="EJ137">
        <v>1</v>
      </c>
      <c r="EK137">
        <v>146</v>
      </c>
      <c r="EL137" t="s">
        <v>181</v>
      </c>
      <c r="EM137" t="s">
        <v>182</v>
      </c>
      <c r="EO137" t="s">
        <v>29</v>
      </c>
      <c r="EQ137">
        <v>132096</v>
      </c>
      <c r="ER137">
        <v>1378.91</v>
      </c>
      <c r="ES137">
        <v>35.35</v>
      </c>
      <c r="ET137">
        <v>1192.07</v>
      </c>
      <c r="EU137">
        <v>94.92</v>
      </c>
      <c r="EV137">
        <v>151.49</v>
      </c>
      <c r="EW137">
        <v>14.4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161</v>
      </c>
      <c r="FY137">
        <v>107</v>
      </c>
      <c r="GA137" t="s">
        <v>3</v>
      </c>
      <c r="GD137">
        <v>0</v>
      </c>
      <c r="GF137">
        <v>1996929295</v>
      </c>
      <c r="GG137">
        <v>2</v>
      </c>
      <c r="GH137">
        <v>1</v>
      </c>
      <c r="GI137">
        <v>2</v>
      </c>
      <c r="GJ137">
        <v>0</v>
      </c>
      <c r="GK137">
        <f>ROUND(R137*(S12)/100,2)</f>
        <v>1058.54</v>
      </c>
      <c r="GL137">
        <f t="shared" si="144"/>
        <v>0</v>
      </c>
      <c r="GM137">
        <f t="shared" si="145"/>
        <v>6796.88</v>
      </c>
      <c r="GN137">
        <f t="shared" si="146"/>
        <v>6796.88</v>
      </c>
      <c r="GO137">
        <f t="shared" si="147"/>
        <v>0</v>
      </c>
      <c r="GP137">
        <f t="shared" si="148"/>
        <v>0</v>
      </c>
      <c r="GR137">
        <v>0</v>
      </c>
      <c r="GS137">
        <v>3</v>
      </c>
      <c r="GT137">
        <v>0</v>
      </c>
      <c r="GU137" t="s">
        <v>3</v>
      </c>
      <c r="GV137">
        <f t="shared" si="149"/>
        <v>0</v>
      </c>
      <c r="GW137">
        <v>1</v>
      </c>
      <c r="GX137">
        <f t="shared" si="150"/>
        <v>0</v>
      </c>
      <c r="HA137">
        <v>0</v>
      </c>
      <c r="HB137">
        <v>0</v>
      </c>
      <c r="HC137">
        <f t="shared" si="151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18</v>
      </c>
      <c r="B138" s="2">
        <v>1</v>
      </c>
      <c r="C138" s="2">
        <v>55</v>
      </c>
      <c r="D138" s="2"/>
      <c r="E138" s="2" t="s">
        <v>3</v>
      </c>
      <c r="F138" s="2" t="s">
        <v>116</v>
      </c>
      <c r="G138" s="2" t="s">
        <v>183</v>
      </c>
      <c r="H138" s="2" t="s">
        <v>118</v>
      </c>
      <c r="I138" s="2">
        <f>I136*J138</f>
        <v>45</v>
      </c>
      <c r="J138" s="2">
        <v>285.71428571428572</v>
      </c>
      <c r="K138" s="2">
        <v>285.71428600000002</v>
      </c>
      <c r="L138" s="2"/>
      <c r="M138" s="2"/>
      <c r="N138" s="2"/>
      <c r="O138" s="2">
        <f t="shared" si="117"/>
        <v>4734.45</v>
      </c>
      <c r="P138" s="2">
        <f t="shared" si="118"/>
        <v>4734.45</v>
      </c>
      <c r="Q138" s="2">
        <f>(ROUND((ROUND(((ET138)*AV138*I138),2)*BB138),2)+ROUND((ROUND(((AE138-(EU138))*AV138*I138),2)*BS138),2))</f>
        <v>0</v>
      </c>
      <c r="R138" s="2">
        <f t="shared" si="120"/>
        <v>0</v>
      </c>
      <c r="S138" s="2">
        <f t="shared" si="121"/>
        <v>0</v>
      </c>
      <c r="T138" s="2">
        <f t="shared" si="122"/>
        <v>0</v>
      </c>
      <c r="U138" s="2">
        <f t="shared" si="123"/>
        <v>0</v>
      </c>
      <c r="V138" s="2">
        <f t="shared" si="124"/>
        <v>0</v>
      </c>
      <c r="W138" s="2">
        <f t="shared" si="125"/>
        <v>0</v>
      </c>
      <c r="X138" s="2">
        <f t="shared" si="126"/>
        <v>0</v>
      </c>
      <c r="Y138" s="2">
        <f t="shared" si="127"/>
        <v>0</v>
      </c>
      <c r="Z138" s="2"/>
      <c r="AA138" s="2">
        <v>-1</v>
      </c>
      <c r="AB138" s="2">
        <f t="shared" si="128"/>
        <v>105</v>
      </c>
      <c r="AC138" s="2">
        <f t="shared" si="129"/>
        <v>105</v>
      </c>
      <c r="AD138" s="2">
        <f>ROUND((((ET138)-(EU138))+AE138),1)</f>
        <v>0</v>
      </c>
      <c r="AE138" s="2">
        <f>ROUND((EU138),1)</f>
        <v>0</v>
      </c>
      <c r="AF138" s="2">
        <f>ROUND((EV138),1)</f>
        <v>0</v>
      </c>
      <c r="AG138" s="2">
        <f t="shared" si="132"/>
        <v>0</v>
      </c>
      <c r="AH138" s="2">
        <f>(EW138)</f>
        <v>0</v>
      </c>
      <c r="AI138" s="2">
        <f>(EX138)</f>
        <v>0</v>
      </c>
      <c r="AJ138" s="2">
        <f t="shared" si="134"/>
        <v>0</v>
      </c>
      <c r="AK138" s="2">
        <v>104.99</v>
      </c>
      <c r="AL138" s="2">
        <v>104.99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161</v>
      </c>
      <c r="AU138" s="2">
        <v>107</v>
      </c>
      <c r="AV138" s="2">
        <v>1.0469999999999999</v>
      </c>
      <c r="AW138" s="2">
        <v>1.002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1</v>
      </c>
      <c r="BJ138" s="2" t="s">
        <v>119</v>
      </c>
      <c r="BK138" s="2"/>
      <c r="BL138" s="2"/>
      <c r="BM138" s="2">
        <v>146</v>
      </c>
      <c r="BN138" s="2">
        <v>0</v>
      </c>
      <c r="BO138" s="2" t="s">
        <v>3</v>
      </c>
      <c r="BP138" s="2">
        <v>0</v>
      </c>
      <c r="BQ138" s="2">
        <v>30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161</v>
      </c>
      <c r="CA138" s="2">
        <v>107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35"/>
        <v>4734.45</v>
      </c>
      <c r="CQ138" s="2">
        <f t="shared" si="136"/>
        <v>105.21</v>
      </c>
      <c r="CR138" s="2">
        <f>(ROUND((ROUND(((ET138)*AV138*1),2)*BB138),2)+ROUND((ROUND(((AE138-(EU138))*AV138*1),2)*BS138),2))</f>
        <v>0</v>
      </c>
      <c r="CS138" s="2">
        <f t="shared" si="138"/>
        <v>0</v>
      </c>
      <c r="CT138" s="2">
        <f t="shared" si="139"/>
        <v>0</v>
      </c>
      <c r="CU138" s="2">
        <f t="shared" si="140"/>
        <v>0</v>
      </c>
      <c r="CV138" s="2">
        <f t="shared" si="141"/>
        <v>0</v>
      </c>
      <c r="CW138" s="2">
        <f t="shared" si="142"/>
        <v>0</v>
      </c>
      <c r="CX138" s="2">
        <f t="shared" si="143"/>
        <v>0</v>
      </c>
      <c r="CY138" s="2">
        <f>((S138*BZ138)/100)</f>
        <v>0</v>
      </c>
      <c r="CZ138" s="2">
        <f>((S138*CA138)/100)</f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1007</v>
      </c>
      <c r="DV138" s="2" t="s">
        <v>118</v>
      </c>
      <c r="DW138" s="2" t="s">
        <v>118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44048632</v>
      </c>
      <c r="EF138" s="2">
        <v>30</v>
      </c>
      <c r="EG138" s="2" t="s">
        <v>26</v>
      </c>
      <c r="EH138" s="2">
        <v>0</v>
      </c>
      <c r="EI138" s="2" t="s">
        <v>3</v>
      </c>
      <c r="EJ138" s="2">
        <v>1</v>
      </c>
      <c r="EK138" s="2">
        <v>146</v>
      </c>
      <c r="EL138" s="2" t="s">
        <v>181</v>
      </c>
      <c r="EM138" s="2" t="s">
        <v>182</v>
      </c>
      <c r="EN138" s="2"/>
      <c r="EO138" s="2" t="s">
        <v>3</v>
      </c>
      <c r="EP138" s="2"/>
      <c r="EQ138" s="2">
        <v>1024</v>
      </c>
      <c r="ER138" s="2">
        <v>104.99</v>
      </c>
      <c r="ES138" s="2">
        <v>104.99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161</v>
      </c>
      <c r="FY138" s="2">
        <v>107</v>
      </c>
      <c r="FZ138" s="2"/>
      <c r="GA138" s="2" t="s">
        <v>3</v>
      </c>
      <c r="GB138" s="2"/>
      <c r="GC138" s="2"/>
      <c r="GD138" s="2">
        <v>0</v>
      </c>
      <c r="GE138" s="2"/>
      <c r="GF138" s="2">
        <v>-1373825816</v>
      </c>
      <c r="GG138" s="2">
        <v>2</v>
      </c>
      <c r="GH138" s="2">
        <v>1</v>
      </c>
      <c r="GI138" s="2">
        <v>-2</v>
      </c>
      <c r="GJ138" s="2">
        <v>0</v>
      </c>
      <c r="GK138" s="2">
        <f>ROUND(R138*(R12)/100,2)</f>
        <v>0</v>
      </c>
      <c r="GL138" s="2">
        <f t="shared" si="144"/>
        <v>0</v>
      </c>
      <c r="GM138" s="2">
        <f t="shared" si="145"/>
        <v>4734.45</v>
      </c>
      <c r="GN138" s="2">
        <f t="shared" si="146"/>
        <v>4734.45</v>
      </c>
      <c r="GO138" s="2">
        <f t="shared" si="147"/>
        <v>0</v>
      </c>
      <c r="GP138" s="2">
        <f t="shared" si="148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49"/>
        <v>0</v>
      </c>
      <c r="GW138" s="2">
        <v>1</v>
      </c>
      <c r="GX138" s="2">
        <f t="shared" si="150"/>
        <v>0</v>
      </c>
      <c r="GY138" s="2"/>
      <c r="GZ138" s="2"/>
      <c r="HA138" s="2">
        <v>0</v>
      </c>
      <c r="HB138" s="2">
        <v>0</v>
      </c>
      <c r="HC138" s="2">
        <f t="shared" si="151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18</v>
      </c>
      <c r="B139">
        <v>1</v>
      </c>
      <c r="C139">
        <v>56</v>
      </c>
      <c r="E139" t="s">
        <v>3</v>
      </c>
      <c r="F139" t="s">
        <v>116</v>
      </c>
      <c r="G139" t="s">
        <v>183</v>
      </c>
      <c r="H139" t="s">
        <v>118</v>
      </c>
      <c r="I139">
        <f>I137*J139</f>
        <v>45</v>
      </c>
      <c r="J139">
        <v>285.71428571428572</v>
      </c>
      <c r="K139">
        <v>285.71428600000002</v>
      </c>
      <c r="O139">
        <f t="shared" si="117"/>
        <v>36407.919999999998</v>
      </c>
      <c r="P139">
        <f t="shared" si="118"/>
        <v>36407.919999999998</v>
      </c>
      <c r="Q139">
        <f>(ROUND((ROUND(((ET139)*AV139*I139),2)*BB139),2)+ROUND((ROUND(((AE139-(EU139))*AV139*I139),2)*BS139),2))</f>
        <v>0</v>
      </c>
      <c r="R139">
        <f t="shared" si="120"/>
        <v>0</v>
      </c>
      <c r="S139">
        <f t="shared" si="121"/>
        <v>0</v>
      </c>
      <c r="T139">
        <f t="shared" si="122"/>
        <v>0</v>
      </c>
      <c r="U139">
        <f t="shared" si="123"/>
        <v>0</v>
      </c>
      <c r="V139">
        <f t="shared" si="124"/>
        <v>0</v>
      </c>
      <c r="W139">
        <f t="shared" si="125"/>
        <v>0</v>
      </c>
      <c r="X139">
        <f t="shared" si="126"/>
        <v>0</v>
      </c>
      <c r="Y139">
        <f t="shared" si="127"/>
        <v>0</v>
      </c>
      <c r="AA139">
        <v>-1</v>
      </c>
      <c r="AB139">
        <f t="shared" si="128"/>
        <v>105</v>
      </c>
      <c r="AC139">
        <f t="shared" si="129"/>
        <v>105</v>
      </c>
      <c r="AD139">
        <f>ROUND((((ET139)-(EU139))+AE139),1)</f>
        <v>0</v>
      </c>
      <c r="AE139">
        <f>ROUND((EU139),1)</f>
        <v>0</v>
      </c>
      <c r="AF139">
        <f>ROUND((EV139),1)</f>
        <v>0</v>
      </c>
      <c r="AG139">
        <f t="shared" si="132"/>
        <v>0</v>
      </c>
      <c r="AH139">
        <f>(EW139)</f>
        <v>0</v>
      </c>
      <c r="AI139">
        <f>(EX139)</f>
        <v>0</v>
      </c>
      <c r="AJ139">
        <f t="shared" si="134"/>
        <v>0</v>
      </c>
      <c r="AK139">
        <v>104.99</v>
      </c>
      <c r="AL139">
        <v>104.99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1.002</v>
      </c>
      <c r="AZ139">
        <v>1</v>
      </c>
      <c r="BA139">
        <v>1</v>
      </c>
      <c r="BB139">
        <v>1</v>
      </c>
      <c r="BC139">
        <v>7.69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119</v>
      </c>
      <c r="BM139">
        <v>146</v>
      </c>
      <c r="BN139">
        <v>0</v>
      </c>
      <c r="BO139" t="s">
        <v>116</v>
      </c>
      <c r="BP139">
        <v>1</v>
      </c>
      <c r="BQ139">
        <v>30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35"/>
        <v>36407.919999999998</v>
      </c>
      <c r="CQ139">
        <f t="shared" si="136"/>
        <v>809.06</v>
      </c>
      <c r="CR139">
        <f>(ROUND((ROUND(((ET139)*AV139*1),2)*BB139),2)+ROUND((ROUND(((AE139-(EU139))*AV139*1),2)*BS139),2))</f>
        <v>0</v>
      </c>
      <c r="CS139">
        <f t="shared" si="138"/>
        <v>0</v>
      </c>
      <c r="CT139">
        <f t="shared" si="139"/>
        <v>0</v>
      </c>
      <c r="CU139">
        <f t="shared" si="140"/>
        <v>0</v>
      </c>
      <c r="CV139">
        <f t="shared" si="141"/>
        <v>0</v>
      </c>
      <c r="CW139">
        <f t="shared" si="142"/>
        <v>0</v>
      </c>
      <c r="CX139">
        <f t="shared" si="143"/>
        <v>0</v>
      </c>
      <c r="CY139">
        <f>S139*(BZ139/100)</f>
        <v>0</v>
      </c>
      <c r="CZ139">
        <f>S139*(CA139/100)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161</v>
      </c>
      <c r="DO139">
        <v>107</v>
      </c>
      <c r="DP139">
        <v>1.0469999999999999</v>
      </c>
      <c r="DQ139">
        <v>1.002</v>
      </c>
      <c r="DU139">
        <v>1007</v>
      </c>
      <c r="DV139" t="s">
        <v>118</v>
      </c>
      <c r="DW139" t="s">
        <v>118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44048632</v>
      </c>
      <c r="EF139">
        <v>30</v>
      </c>
      <c r="EG139" t="s">
        <v>26</v>
      </c>
      <c r="EH139">
        <v>0</v>
      </c>
      <c r="EI139" t="s">
        <v>3</v>
      </c>
      <c r="EJ139">
        <v>1</v>
      </c>
      <c r="EK139">
        <v>146</v>
      </c>
      <c r="EL139" t="s">
        <v>181</v>
      </c>
      <c r="EM139" t="s">
        <v>182</v>
      </c>
      <c r="EO139" t="s">
        <v>3</v>
      </c>
      <c r="EQ139">
        <v>1024</v>
      </c>
      <c r="ER139">
        <v>104.99</v>
      </c>
      <c r="ES139">
        <v>104.99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161</v>
      </c>
      <c r="FY139">
        <v>107</v>
      </c>
      <c r="GA139" t="s">
        <v>3</v>
      </c>
      <c r="GD139">
        <v>0</v>
      </c>
      <c r="GF139">
        <v>-1373825816</v>
      </c>
      <c r="GG139">
        <v>2</v>
      </c>
      <c r="GH139">
        <v>1</v>
      </c>
      <c r="GI139">
        <v>2</v>
      </c>
      <c r="GJ139">
        <v>0</v>
      </c>
      <c r="GK139">
        <f>ROUND(R139*(S12)/100,2)</f>
        <v>0</v>
      </c>
      <c r="GL139">
        <f t="shared" si="144"/>
        <v>0</v>
      </c>
      <c r="GM139">
        <f t="shared" si="145"/>
        <v>36407.919999999998</v>
      </c>
      <c r="GN139">
        <f t="shared" si="146"/>
        <v>36407.919999999998</v>
      </c>
      <c r="GO139">
        <f t="shared" si="147"/>
        <v>0</v>
      </c>
      <c r="GP139">
        <f t="shared" si="148"/>
        <v>0</v>
      </c>
      <c r="GR139">
        <v>0</v>
      </c>
      <c r="GS139">
        <v>3</v>
      </c>
      <c r="GT139">
        <v>0</v>
      </c>
      <c r="GU139" t="s">
        <v>3</v>
      </c>
      <c r="GV139">
        <f t="shared" si="149"/>
        <v>0</v>
      </c>
      <c r="GW139">
        <v>1</v>
      </c>
      <c r="GX139">
        <f t="shared" si="150"/>
        <v>0</v>
      </c>
      <c r="HA139">
        <v>0</v>
      </c>
      <c r="HB139">
        <v>0</v>
      </c>
      <c r="HC139">
        <f t="shared" si="151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>
        <f>ROW(SmtRes!A57)</f>
        <v>57</v>
      </c>
      <c r="D140" s="2">
        <f>ROW(EtalonRes!A134)</f>
        <v>134</v>
      </c>
      <c r="E140" s="2" t="s">
        <v>3</v>
      </c>
      <c r="F140" s="2" t="s">
        <v>184</v>
      </c>
      <c r="G140" s="2" t="s">
        <v>185</v>
      </c>
      <c r="H140" s="2" t="s">
        <v>186</v>
      </c>
      <c r="I140" s="2">
        <f>ROUND(45/1000,9)</f>
        <v>4.4999999999999998E-2</v>
      </c>
      <c r="J140" s="2">
        <v>0</v>
      </c>
      <c r="K140" s="2">
        <f>ROUND(45/1000,9)</f>
        <v>4.4999999999999998E-2</v>
      </c>
      <c r="L140" s="2"/>
      <c r="M140" s="2"/>
      <c r="N140" s="2"/>
      <c r="O140" s="2">
        <f t="shared" si="117"/>
        <v>566.72</v>
      </c>
      <c r="P140" s="2">
        <f t="shared" si="118"/>
        <v>304.02999999999997</v>
      </c>
      <c r="Q140" s="2">
        <f>(ROUND((ROUND((((ET140*1.1))*AV140*I140),2)*BB140),2)+ROUND((ROUND(((AE140-((EU140*1.1)))*AV140*I140),2)*BS140),2))</f>
        <v>103.97</v>
      </c>
      <c r="R140" s="2">
        <f t="shared" si="120"/>
        <v>8.4700000000000006</v>
      </c>
      <c r="S140" s="2">
        <f t="shared" si="121"/>
        <v>158.72</v>
      </c>
      <c r="T140" s="2">
        <f t="shared" si="122"/>
        <v>0</v>
      </c>
      <c r="U140" s="2">
        <f t="shared" si="123"/>
        <v>13.837675500000001</v>
      </c>
      <c r="V140" s="2">
        <f t="shared" si="124"/>
        <v>0</v>
      </c>
      <c r="W140" s="2">
        <f t="shared" si="125"/>
        <v>0</v>
      </c>
      <c r="X140" s="2">
        <f t="shared" si="126"/>
        <v>255.54</v>
      </c>
      <c r="Y140" s="2">
        <f t="shared" si="127"/>
        <v>169.83</v>
      </c>
      <c r="Z140" s="2"/>
      <c r="AA140" s="2">
        <v>-1</v>
      </c>
      <c r="AB140" s="2">
        <f t="shared" si="128"/>
        <v>12318.1</v>
      </c>
      <c r="AC140" s="2">
        <f t="shared" si="129"/>
        <v>6742.8</v>
      </c>
      <c r="AD140" s="2">
        <f>ROUND(((((ET140*1.1))-((EU140*1.1)))+AE140),1)</f>
        <v>2206.6</v>
      </c>
      <c r="AE140" s="2">
        <f>ROUND(((EU140*1.1)),1)</f>
        <v>179.8</v>
      </c>
      <c r="AF140" s="2">
        <f>ROUND(((EV140*1.1)),1)</f>
        <v>3368.7</v>
      </c>
      <c r="AG140" s="2">
        <f t="shared" si="132"/>
        <v>0</v>
      </c>
      <c r="AH140" s="2">
        <f>((EW140*1.1))</f>
        <v>293.70000000000005</v>
      </c>
      <c r="AI140" s="2">
        <f>((EX140*1.1))</f>
        <v>0</v>
      </c>
      <c r="AJ140" s="2">
        <f t="shared" si="134"/>
        <v>0</v>
      </c>
      <c r="AK140" s="2">
        <v>11811.34</v>
      </c>
      <c r="AL140" s="2">
        <v>6742.82</v>
      </c>
      <c r="AM140" s="2">
        <v>2006.03</v>
      </c>
      <c r="AN140" s="2">
        <v>163.47999999999999</v>
      </c>
      <c r="AO140" s="2">
        <v>3062.49</v>
      </c>
      <c r="AP140" s="2">
        <v>0</v>
      </c>
      <c r="AQ140" s="2">
        <v>267</v>
      </c>
      <c r="AR140" s="2">
        <v>0</v>
      </c>
      <c r="AS140" s="2">
        <v>0</v>
      </c>
      <c r="AT140" s="2">
        <v>161</v>
      </c>
      <c r="AU140" s="2">
        <v>107</v>
      </c>
      <c r="AV140" s="2">
        <v>1.0469999999999999</v>
      </c>
      <c r="AW140" s="2">
        <v>1.002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187</v>
      </c>
      <c r="BK140" s="2"/>
      <c r="BL140" s="2"/>
      <c r="BM140" s="2">
        <v>152</v>
      </c>
      <c r="BN140" s="2">
        <v>0</v>
      </c>
      <c r="BO140" s="2" t="s">
        <v>3</v>
      </c>
      <c r="BP140" s="2">
        <v>0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161</v>
      </c>
      <c r="CA140" s="2">
        <v>107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409</v>
      </c>
      <c r="CO140" s="2">
        <v>0</v>
      </c>
      <c r="CP140" s="2">
        <f t="shared" si="135"/>
        <v>566.72</v>
      </c>
      <c r="CQ140" s="2">
        <f t="shared" si="136"/>
        <v>6756.29</v>
      </c>
      <c r="CR140" s="2">
        <f>(ROUND((ROUND((((ET140*1.1))*AV140*1),2)*BB140),2)+ROUND((ROUND(((AE140-((EU140*1.1)))*AV140*1),2)*BS140),2))</f>
        <v>2310.31</v>
      </c>
      <c r="CS140" s="2">
        <f t="shared" si="138"/>
        <v>188.25</v>
      </c>
      <c r="CT140" s="2">
        <f t="shared" si="139"/>
        <v>3527.03</v>
      </c>
      <c r="CU140" s="2">
        <f t="shared" si="140"/>
        <v>0</v>
      </c>
      <c r="CV140" s="2">
        <f t="shared" si="141"/>
        <v>307.50390000000004</v>
      </c>
      <c r="CW140" s="2">
        <f t="shared" si="142"/>
        <v>0</v>
      </c>
      <c r="CX140" s="2">
        <f t="shared" si="143"/>
        <v>0</v>
      </c>
      <c r="CY140" s="2">
        <f>((S140*BZ140)/100)</f>
        <v>255.53919999999999</v>
      </c>
      <c r="CZ140" s="2">
        <f>((S140*CA140)/100)</f>
        <v>169.8304</v>
      </c>
      <c r="DA140" s="2"/>
      <c r="DB140" s="2"/>
      <c r="DC140" s="2" t="s">
        <v>3</v>
      </c>
      <c r="DD140" s="2" t="s">
        <v>3</v>
      </c>
      <c r="DE140" s="2" t="s">
        <v>164</v>
      </c>
      <c r="DF140" s="2" t="s">
        <v>164</v>
      </c>
      <c r="DG140" s="2" t="s">
        <v>164</v>
      </c>
      <c r="DH140" s="2" t="s">
        <v>3</v>
      </c>
      <c r="DI140" s="2" t="s">
        <v>164</v>
      </c>
      <c r="DJ140" s="2" t="s">
        <v>164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186</v>
      </c>
      <c r="DW140" s="2" t="s">
        <v>186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44048638</v>
      </c>
      <c r="EF140" s="2">
        <v>30</v>
      </c>
      <c r="EG140" s="2" t="s">
        <v>26</v>
      </c>
      <c r="EH140" s="2">
        <v>0</v>
      </c>
      <c r="EI140" s="2" t="s">
        <v>3</v>
      </c>
      <c r="EJ140" s="2">
        <v>1</v>
      </c>
      <c r="EK140" s="2">
        <v>152</v>
      </c>
      <c r="EL140" s="2" t="s">
        <v>188</v>
      </c>
      <c r="EM140" s="2" t="s">
        <v>189</v>
      </c>
      <c r="EN140" s="2"/>
      <c r="EO140" s="2" t="s">
        <v>29</v>
      </c>
      <c r="EP140" s="2"/>
      <c r="EQ140" s="2">
        <v>132096</v>
      </c>
      <c r="ER140" s="2">
        <v>11811.34</v>
      </c>
      <c r="ES140" s="2">
        <v>6742.82</v>
      </c>
      <c r="ET140" s="2">
        <v>2006.03</v>
      </c>
      <c r="EU140" s="2">
        <v>163.47999999999999</v>
      </c>
      <c r="EV140" s="2">
        <v>3062.49</v>
      </c>
      <c r="EW140" s="2">
        <v>267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161</v>
      </c>
      <c r="FY140" s="2">
        <v>107</v>
      </c>
      <c r="FZ140" s="2"/>
      <c r="GA140" s="2" t="s">
        <v>3</v>
      </c>
      <c r="GB140" s="2"/>
      <c r="GC140" s="2"/>
      <c r="GD140" s="2">
        <v>0</v>
      </c>
      <c r="GE140" s="2"/>
      <c r="GF140" s="2">
        <v>2127834161</v>
      </c>
      <c r="GG140" s="2">
        <v>2</v>
      </c>
      <c r="GH140" s="2">
        <v>1</v>
      </c>
      <c r="GI140" s="2">
        <v>-2</v>
      </c>
      <c r="GJ140" s="2">
        <v>0</v>
      </c>
      <c r="GK140" s="2">
        <f>ROUND(R140*(R12)/100,2)</f>
        <v>14.82</v>
      </c>
      <c r="GL140" s="2">
        <f t="shared" si="144"/>
        <v>0</v>
      </c>
      <c r="GM140" s="2">
        <f t="shared" si="145"/>
        <v>1006.91</v>
      </c>
      <c r="GN140" s="2">
        <f t="shared" si="146"/>
        <v>1006.91</v>
      </c>
      <c r="GO140" s="2">
        <f t="shared" si="147"/>
        <v>0</v>
      </c>
      <c r="GP140" s="2">
        <f t="shared" si="148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49"/>
        <v>0</v>
      </c>
      <c r="GW140" s="2">
        <v>1</v>
      </c>
      <c r="GX140" s="2">
        <f t="shared" si="150"/>
        <v>0</v>
      </c>
      <c r="GY140" s="2"/>
      <c r="GZ140" s="2"/>
      <c r="HA140" s="2">
        <v>0</v>
      </c>
      <c r="HB140" s="2">
        <v>0</v>
      </c>
      <c r="HC140" s="2">
        <f t="shared" si="151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C141">
        <f>ROW(SmtRes!A58)</f>
        <v>58</v>
      </c>
      <c r="D141">
        <f>ROW(EtalonRes!A146)</f>
        <v>146</v>
      </c>
      <c r="E141" t="s">
        <v>3</v>
      </c>
      <c r="F141" t="s">
        <v>184</v>
      </c>
      <c r="G141" t="s">
        <v>185</v>
      </c>
      <c r="H141" t="s">
        <v>186</v>
      </c>
      <c r="I141">
        <f>ROUND(45/1000,9)</f>
        <v>4.4999999999999998E-2</v>
      </c>
      <c r="J141">
        <v>0</v>
      </c>
      <c r="K141">
        <f>ROUND(45/1000,9)</f>
        <v>4.4999999999999998E-2</v>
      </c>
      <c r="O141">
        <f t="shared" si="117"/>
        <v>9509.6299999999992</v>
      </c>
      <c r="P141">
        <f t="shared" si="118"/>
        <v>2152.5300000000002</v>
      </c>
      <c r="Q141">
        <f>(ROUND((ROUND((((ET141*1.1))*AV141*I141),2)*BB141),2)+ROUND((ROUND(((AE141-((EU141*1.1)))*AV141*I141),2)*BS141),2))</f>
        <v>1259.08</v>
      </c>
      <c r="R141">
        <f t="shared" si="120"/>
        <v>325.42</v>
      </c>
      <c r="S141">
        <f t="shared" si="121"/>
        <v>6098.02</v>
      </c>
      <c r="T141">
        <f t="shared" si="122"/>
        <v>0</v>
      </c>
      <c r="U141">
        <f t="shared" si="123"/>
        <v>13.837675500000001</v>
      </c>
      <c r="V141">
        <f t="shared" si="124"/>
        <v>0</v>
      </c>
      <c r="W141">
        <f t="shared" si="125"/>
        <v>0</v>
      </c>
      <c r="X141">
        <f t="shared" si="126"/>
        <v>8171.35</v>
      </c>
      <c r="Y141">
        <f t="shared" si="127"/>
        <v>3353.91</v>
      </c>
      <c r="AA141">
        <v>-1</v>
      </c>
      <c r="AB141">
        <f t="shared" si="128"/>
        <v>12318.1</v>
      </c>
      <c r="AC141">
        <f t="shared" si="129"/>
        <v>6742.8</v>
      </c>
      <c r="AD141">
        <f>ROUND(((((ET141*1.1))-((EU141*1.1)))+AE141),1)</f>
        <v>2206.6</v>
      </c>
      <c r="AE141">
        <f>ROUND(((EU141*1.1)),1)</f>
        <v>179.8</v>
      </c>
      <c r="AF141">
        <f>ROUND(((EV141*1.1)),1)</f>
        <v>3368.7</v>
      </c>
      <c r="AG141">
        <f t="shared" si="132"/>
        <v>0</v>
      </c>
      <c r="AH141">
        <f>((EW141*1.1))</f>
        <v>293.70000000000005</v>
      </c>
      <c r="AI141">
        <f>((EX141*1.1))</f>
        <v>0</v>
      </c>
      <c r="AJ141">
        <f t="shared" si="134"/>
        <v>0</v>
      </c>
      <c r="AK141">
        <v>11811.34</v>
      </c>
      <c r="AL141">
        <v>6742.82</v>
      </c>
      <c r="AM141">
        <v>2006.03</v>
      </c>
      <c r="AN141">
        <v>163.47999999999999</v>
      </c>
      <c r="AO141">
        <v>3062.49</v>
      </c>
      <c r="AP141">
        <v>0</v>
      </c>
      <c r="AQ141">
        <v>267</v>
      </c>
      <c r="AR141">
        <v>0</v>
      </c>
      <c r="AS141">
        <v>0</v>
      </c>
      <c r="AT141">
        <v>134</v>
      </c>
      <c r="AU141">
        <v>55</v>
      </c>
      <c r="AV141">
        <v>1.0469999999999999</v>
      </c>
      <c r="AW141">
        <v>1.002</v>
      </c>
      <c r="AZ141">
        <v>1</v>
      </c>
      <c r="BA141">
        <v>38.42</v>
      </c>
      <c r="BB141">
        <v>12.11</v>
      </c>
      <c r="BC141">
        <v>7.08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187</v>
      </c>
      <c r="BM141">
        <v>152</v>
      </c>
      <c r="BN141">
        <v>0</v>
      </c>
      <c r="BO141" t="s">
        <v>184</v>
      </c>
      <c r="BP141">
        <v>1</v>
      </c>
      <c r="BQ141">
        <v>30</v>
      </c>
      <c r="BR141">
        <v>0</v>
      </c>
      <c r="BS141">
        <v>38.42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134</v>
      </c>
      <c r="CA141">
        <v>55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409</v>
      </c>
      <c r="CO141">
        <v>0</v>
      </c>
      <c r="CP141">
        <f t="shared" si="135"/>
        <v>9509.630000000001</v>
      </c>
      <c r="CQ141">
        <f t="shared" si="136"/>
        <v>47834.53</v>
      </c>
      <c r="CR141">
        <f>(ROUND((ROUND((((ET141*1.1))*AV141*1),2)*BB141),2)+ROUND((ROUND(((AE141-((EU141*1.1)))*AV141*1),2)*BS141),2))</f>
        <v>27977.07</v>
      </c>
      <c r="CS141">
        <f t="shared" si="138"/>
        <v>7232.57</v>
      </c>
      <c r="CT141">
        <f t="shared" si="139"/>
        <v>135508.49</v>
      </c>
      <c r="CU141">
        <f t="shared" si="140"/>
        <v>0</v>
      </c>
      <c r="CV141">
        <f t="shared" si="141"/>
        <v>307.50390000000004</v>
      </c>
      <c r="CW141">
        <f t="shared" si="142"/>
        <v>0</v>
      </c>
      <c r="CX141">
        <f t="shared" si="143"/>
        <v>0</v>
      </c>
      <c r="CY141">
        <f>S141*(BZ141/100)</f>
        <v>8171.3468000000012</v>
      </c>
      <c r="CZ141">
        <f>S141*(CA141/100)</f>
        <v>3353.9110000000005</v>
      </c>
      <c r="DC141" t="s">
        <v>3</v>
      </c>
      <c r="DD141" t="s">
        <v>3</v>
      </c>
      <c r="DE141" t="s">
        <v>164</v>
      </c>
      <c r="DF141" t="s">
        <v>164</v>
      </c>
      <c r="DG141" t="s">
        <v>164</v>
      </c>
      <c r="DH141" t="s">
        <v>3</v>
      </c>
      <c r="DI141" t="s">
        <v>164</v>
      </c>
      <c r="DJ141" t="s">
        <v>164</v>
      </c>
      <c r="DK141" t="s">
        <v>3</v>
      </c>
      <c r="DL141" t="s">
        <v>3</v>
      </c>
      <c r="DM141" t="s">
        <v>3</v>
      </c>
      <c r="DN141">
        <v>161</v>
      </c>
      <c r="DO141">
        <v>107</v>
      </c>
      <c r="DP141">
        <v>1.0469999999999999</v>
      </c>
      <c r="DQ141">
        <v>1.002</v>
      </c>
      <c r="DU141">
        <v>1013</v>
      </c>
      <c r="DV141" t="s">
        <v>186</v>
      </c>
      <c r="DW141" t="s">
        <v>186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44048638</v>
      </c>
      <c r="EF141">
        <v>30</v>
      </c>
      <c r="EG141" t="s">
        <v>26</v>
      </c>
      <c r="EH141">
        <v>0</v>
      </c>
      <c r="EI141" t="s">
        <v>3</v>
      </c>
      <c r="EJ141">
        <v>1</v>
      </c>
      <c r="EK141">
        <v>152</v>
      </c>
      <c r="EL141" t="s">
        <v>188</v>
      </c>
      <c r="EM141" t="s">
        <v>189</v>
      </c>
      <c r="EO141" t="s">
        <v>29</v>
      </c>
      <c r="EQ141">
        <v>132096</v>
      </c>
      <c r="ER141">
        <v>11811.34</v>
      </c>
      <c r="ES141">
        <v>6742.82</v>
      </c>
      <c r="ET141">
        <v>2006.03</v>
      </c>
      <c r="EU141">
        <v>163.47999999999999</v>
      </c>
      <c r="EV141">
        <v>3062.49</v>
      </c>
      <c r="EW141">
        <v>267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161</v>
      </c>
      <c r="FY141">
        <v>107</v>
      </c>
      <c r="GA141" t="s">
        <v>3</v>
      </c>
      <c r="GD141">
        <v>0</v>
      </c>
      <c r="GF141">
        <v>2127834161</v>
      </c>
      <c r="GG141">
        <v>2</v>
      </c>
      <c r="GH141">
        <v>1</v>
      </c>
      <c r="GI141">
        <v>2</v>
      </c>
      <c r="GJ141">
        <v>0</v>
      </c>
      <c r="GK141">
        <f>ROUND(R141*(S12)/100,2)</f>
        <v>520.66999999999996</v>
      </c>
      <c r="GL141">
        <f t="shared" si="144"/>
        <v>0</v>
      </c>
      <c r="GM141">
        <f t="shared" si="145"/>
        <v>21555.56</v>
      </c>
      <c r="GN141">
        <f t="shared" si="146"/>
        <v>21555.56</v>
      </c>
      <c r="GO141">
        <f t="shared" si="147"/>
        <v>0</v>
      </c>
      <c r="GP141">
        <f t="shared" si="148"/>
        <v>0</v>
      </c>
      <c r="GR141">
        <v>0</v>
      </c>
      <c r="GS141">
        <v>3</v>
      </c>
      <c r="GT141">
        <v>0</v>
      </c>
      <c r="GU141" t="s">
        <v>3</v>
      </c>
      <c r="GV141">
        <f t="shared" si="149"/>
        <v>0</v>
      </c>
      <c r="GW141">
        <v>1</v>
      </c>
      <c r="GX141">
        <f t="shared" si="150"/>
        <v>0</v>
      </c>
      <c r="HA141">
        <v>0</v>
      </c>
      <c r="HB141">
        <v>0</v>
      </c>
      <c r="HC141">
        <f t="shared" si="151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18</v>
      </c>
      <c r="B142" s="2">
        <v>1</v>
      </c>
      <c r="C142" s="2">
        <v>57</v>
      </c>
      <c r="D142" s="2"/>
      <c r="E142" s="2" t="s">
        <v>3</v>
      </c>
      <c r="F142" s="2" t="s">
        <v>190</v>
      </c>
      <c r="G142" s="2" t="s">
        <v>191</v>
      </c>
      <c r="H142" s="2" t="s">
        <v>118</v>
      </c>
      <c r="I142" s="2">
        <f>I140*J142</f>
        <v>7.29</v>
      </c>
      <c r="J142" s="2">
        <v>162</v>
      </c>
      <c r="K142" s="2">
        <v>162</v>
      </c>
      <c r="L142" s="2"/>
      <c r="M142" s="2"/>
      <c r="N142" s="2"/>
      <c r="O142" s="2">
        <f t="shared" si="117"/>
        <v>3777.2</v>
      </c>
      <c r="P142" s="2">
        <f t="shared" si="118"/>
        <v>3777.2</v>
      </c>
      <c r="Q142" s="2">
        <f>(ROUND((ROUND(((ET142)*AV142*I142),2)*BB142),2)+ROUND((ROUND(((AE142-(EU142))*AV142*I142),2)*BS142),2))</f>
        <v>0</v>
      </c>
      <c r="R142" s="2">
        <f t="shared" si="120"/>
        <v>0</v>
      </c>
      <c r="S142" s="2">
        <f t="shared" si="121"/>
        <v>0</v>
      </c>
      <c r="T142" s="2">
        <f t="shared" si="122"/>
        <v>0</v>
      </c>
      <c r="U142" s="2">
        <f t="shared" si="123"/>
        <v>0</v>
      </c>
      <c r="V142" s="2">
        <f t="shared" si="124"/>
        <v>0</v>
      </c>
      <c r="W142" s="2">
        <f t="shared" si="125"/>
        <v>0</v>
      </c>
      <c r="X142" s="2">
        <f t="shared" si="126"/>
        <v>0</v>
      </c>
      <c r="Y142" s="2">
        <f t="shared" si="127"/>
        <v>0</v>
      </c>
      <c r="Z142" s="2"/>
      <c r="AA142" s="2">
        <v>-1</v>
      </c>
      <c r="AB142" s="2">
        <f t="shared" si="128"/>
        <v>517.1</v>
      </c>
      <c r="AC142" s="2">
        <f t="shared" si="129"/>
        <v>517.1</v>
      </c>
      <c r="AD142" s="2">
        <f>ROUND((((ET142)-(EU142))+AE142),1)</f>
        <v>0</v>
      </c>
      <c r="AE142" s="2">
        <f>ROUND((EU142),1)</f>
        <v>0</v>
      </c>
      <c r="AF142" s="2">
        <f>ROUND((EV142),1)</f>
        <v>0</v>
      </c>
      <c r="AG142" s="2">
        <f t="shared" si="132"/>
        <v>0</v>
      </c>
      <c r="AH142" s="2">
        <f>(EW142)</f>
        <v>0</v>
      </c>
      <c r="AI142" s="2">
        <f>(EX142)</f>
        <v>0</v>
      </c>
      <c r="AJ142" s="2">
        <f t="shared" si="134"/>
        <v>0</v>
      </c>
      <c r="AK142" s="2">
        <v>517.14</v>
      </c>
      <c r="AL142" s="2">
        <v>517.14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161</v>
      </c>
      <c r="AU142" s="2">
        <v>107</v>
      </c>
      <c r="AV142" s="2">
        <v>1.0469999999999999</v>
      </c>
      <c r="AW142" s="2">
        <v>1.002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1</v>
      </c>
      <c r="BJ142" s="2" t="s">
        <v>192</v>
      </c>
      <c r="BK142" s="2"/>
      <c r="BL142" s="2"/>
      <c r="BM142" s="2">
        <v>152</v>
      </c>
      <c r="BN142" s="2">
        <v>0</v>
      </c>
      <c r="BO142" s="2" t="s">
        <v>3</v>
      </c>
      <c r="BP142" s="2">
        <v>0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161</v>
      </c>
      <c r="CA142" s="2">
        <v>107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35"/>
        <v>3777.2</v>
      </c>
      <c r="CQ142" s="2">
        <f t="shared" si="136"/>
        <v>518.13</v>
      </c>
      <c r="CR142" s="2">
        <f>(ROUND((ROUND(((ET142)*AV142*1),2)*BB142),2)+ROUND((ROUND(((AE142-(EU142))*AV142*1),2)*BS142),2))</f>
        <v>0</v>
      </c>
      <c r="CS142" s="2">
        <f t="shared" si="138"/>
        <v>0</v>
      </c>
      <c r="CT142" s="2">
        <f t="shared" si="139"/>
        <v>0</v>
      </c>
      <c r="CU142" s="2">
        <f t="shared" si="140"/>
        <v>0</v>
      </c>
      <c r="CV142" s="2">
        <f t="shared" si="141"/>
        <v>0</v>
      </c>
      <c r="CW142" s="2">
        <f t="shared" si="142"/>
        <v>0</v>
      </c>
      <c r="CX142" s="2">
        <f t="shared" si="143"/>
        <v>0</v>
      </c>
      <c r="CY142" s="2">
        <f>((S142*BZ142)/100)</f>
        <v>0</v>
      </c>
      <c r="CZ142" s="2">
        <f>((S142*CA142)/100)</f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1007</v>
      </c>
      <c r="DV142" s="2" t="s">
        <v>118</v>
      </c>
      <c r="DW142" s="2" t="s">
        <v>118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44048638</v>
      </c>
      <c r="EF142" s="2">
        <v>30</v>
      </c>
      <c r="EG142" s="2" t="s">
        <v>26</v>
      </c>
      <c r="EH142" s="2">
        <v>0</v>
      </c>
      <c r="EI142" s="2" t="s">
        <v>3</v>
      </c>
      <c r="EJ142" s="2">
        <v>1</v>
      </c>
      <c r="EK142" s="2">
        <v>152</v>
      </c>
      <c r="EL142" s="2" t="s">
        <v>188</v>
      </c>
      <c r="EM142" s="2" t="s">
        <v>189</v>
      </c>
      <c r="EN142" s="2"/>
      <c r="EO142" s="2" t="s">
        <v>3</v>
      </c>
      <c r="EP142" s="2"/>
      <c r="EQ142" s="2">
        <v>1024</v>
      </c>
      <c r="ER142" s="2">
        <v>517.14</v>
      </c>
      <c r="ES142" s="2">
        <v>517.14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161</v>
      </c>
      <c r="FY142" s="2">
        <v>107</v>
      </c>
      <c r="FZ142" s="2"/>
      <c r="GA142" s="2" t="s">
        <v>3</v>
      </c>
      <c r="GB142" s="2"/>
      <c r="GC142" s="2"/>
      <c r="GD142" s="2">
        <v>0</v>
      </c>
      <c r="GE142" s="2"/>
      <c r="GF142" s="2">
        <v>1392925335</v>
      </c>
      <c r="GG142" s="2">
        <v>2</v>
      </c>
      <c r="GH142" s="2">
        <v>1</v>
      </c>
      <c r="GI142" s="2">
        <v>-2</v>
      </c>
      <c r="GJ142" s="2">
        <v>0</v>
      </c>
      <c r="GK142" s="2">
        <f>ROUND(R142*(R12)/100,2)</f>
        <v>0</v>
      </c>
      <c r="GL142" s="2">
        <f t="shared" si="144"/>
        <v>0</v>
      </c>
      <c r="GM142" s="2">
        <f t="shared" si="145"/>
        <v>3777.2</v>
      </c>
      <c r="GN142" s="2">
        <f t="shared" si="146"/>
        <v>3777.2</v>
      </c>
      <c r="GO142" s="2">
        <f t="shared" si="147"/>
        <v>0</v>
      </c>
      <c r="GP142" s="2">
        <f t="shared" si="148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49"/>
        <v>0</v>
      </c>
      <c r="GW142" s="2">
        <v>1</v>
      </c>
      <c r="GX142" s="2">
        <f t="shared" si="150"/>
        <v>0</v>
      </c>
      <c r="GY142" s="2"/>
      <c r="GZ142" s="2"/>
      <c r="HA142" s="2">
        <v>0</v>
      </c>
      <c r="HB142" s="2">
        <v>0</v>
      </c>
      <c r="HC142" s="2">
        <f t="shared" si="151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18</v>
      </c>
      <c r="B143">
        <v>1</v>
      </c>
      <c r="C143">
        <v>58</v>
      </c>
      <c r="E143" t="s">
        <v>3</v>
      </c>
      <c r="F143" t="s">
        <v>190</v>
      </c>
      <c r="G143" t="s">
        <v>191</v>
      </c>
      <c r="H143" t="s">
        <v>118</v>
      </c>
      <c r="I143">
        <f>I141*J143</f>
        <v>7.29</v>
      </c>
      <c r="J143">
        <v>162</v>
      </c>
      <c r="K143">
        <v>162</v>
      </c>
      <c r="O143">
        <f t="shared" si="117"/>
        <v>46572.88</v>
      </c>
      <c r="P143">
        <f t="shared" si="118"/>
        <v>46572.88</v>
      </c>
      <c r="Q143">
        <f>(ROUND((ROUND(((ET143)*AV143*I143),2)*BB143),2)+ROUND((ROUND(((AE143-(EU143))*AV143*I143),2)*BS143),2))</f>
        <v>0</v>
      </c>
      <c r="R143">
        <f t="shared" si="120"/>
        <v>0</v>
      </c>
      <c r="S143">
        <f t="shared" si="121"/>
        <v>0</v>
      </c>
      <c r="T143">
        <f t="shared" si="122"/>
        <v>0</v>
      </c>
      <c r="U143">
        <f t="shared" si="123"/>
        <v>0</v>
      </c>
      <c r="V143">
        <f t="shared" si="124"/>
        <v>0</v>
      </c>
      <c r="W143">
        <f t="shared" si="125"/>
        <v>0</v>
      </c>
      <c r="X143">
        <f t="shared" si="126"/>
        <v>0</v>
      </c>
      <c r="Y143">
        <f t="shared" si="127"/>
        <v>0</v>
      </c>
      <c r="AA143">
        <v>-1</v>
      </c>
      <c r="AB143">
        <f t="shared" si="128"/>
        <v>517.1</v>
      </c>
      <c r="AC143">
        <f t="shared" si="129"/>
        <v>517.1</v>
      </c>
      <c r="AD143">
        <f>ROUND((((ET143)-(EU143))+AE143),1)</f>
        <v>0</v>
      </c>
      <c r="AE143">
        <f>ROUND((EU143),1)</f>
        <v>0</v>
      </c>
      <c r="AF143">
        <f>ROUND((EV143),1)</f>
        <v>0</v>
      </c>
      <c r="AG143">
        <f t="shared" si="132"/>
        <v>0</v>
      </c>
      <c r="AH143">
        <f>(EW143)</f>
        <v>0</v>
      </c>
      <c r="AI143">
        <f>(EX143)</f>
        <v>0</v>
      </c>
      <c r="AJ143">
        <f t="shared" si="134"/>
        <v>0</v>
      </c>
      <c r="AK143">
        <v>517.14</v>
      </c>
      <c r="AL143">
        <v>517.14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1.002</v>
      </c>
      <c r="AZ143">
        <v>1</v>
      </c>
      <c r="BA143">
        <v>1</v>
      </c>
      <c r="BB143">
        <v>1</v>
      </c>
      <c r="BC143">
        <v>12.33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192</v>
      </c>
      <c r="BM143">
        <v>152</v>
      </c>
      <c r="BN143">
        <v>0</v>
      </c>
      <c r="BO143" t="s">
        <v>190</v>
      </c>
      <c r="BP143">
        <v>1</v>
      </c>
      <c r="BQ143">
        <v>30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5"/>
        <v>46572.88</v>
      </c>
      <c r="CQ143">
        <f t="shared" si="136"/>
        <v>6388.54</v>
      </c>
      <c r="CR143">
        <f>(ROUND((ROUND(((ET143)*AV143*1),2)*BB143),2)+ROUND((ROUND(((AE143-(EU143))*AV143*1),2)*BS143),2))</f>
        <v>0</v>
      </c>
      <c r="CS143">
        <f t="shared" si="138"/>
        <v>0</v>
      </c>
      <c r="CT143">
        <f t="shared" si="139"/>
        <v>0</v>
      </c>
      <c r="CU143">
        <f t="shared" si="140"/>
        <v>0</v>
      </c>
      <c r="CV143">
        <f t="shared" si="141"/>
        <v>0</v>
      </c>
      <c r="CW143">
        <f t="shared" si="142"/>
        <v>0</v>
      </c>
      <c r="CX143">
        <f t="shared" si="143"/>
        <v>0</v>
      </c>
      <c r="CY143">
        <f>S143*(BZ143/100)</f>
        <v>0</v>
      </c>
      <c r="CZ143">
        <f>S143*(CA143/100)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161</v>
      </c>
      <c r="DO143">
        <v>107</v>
      </c>
      <c r="DP143">
        <v>1.0469999999999999</v>
      </c>
      <c r="DQ143">
        <v>1.002</v>
      </c>
      <c r="DU143">
        <v>1007</v>
      </c>
      <c r="DV143" t="s">
        <v>118</v>
      </c>
      <c r="DW143" t="s">
        <v>118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44048638</v>
      </c>
      <c r="EF143">
        <v>30</v>
      </c>
      <c r="EG143" t="s">
        <v>26</v>
      </c>
      <c r="EH143">
        <v>0</v>
      </c>
      <c r="EI143" t="s">
        <v>3</v>
      </c>
      <c r="EJ143">
        <v>1</v>
      </c>
      <c r="EK143">
        <v>152</v>
      </c>
      <c r="EL143" t="s">
        <v>188</v>
      </c>
      <c r="EM143" t="s">
        <v>189</v>
      </c>
      <c r="EO143" t="s">
        <v>3</v>
      </c>
      <c r="EQ143">
        <v>1024</v>
      </c>
      <c r="ER143">
        <v>517.14</v>
      </c>
      <c r="ES143">
        <v>517.14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161</v>
      </c>
      <c r="FY143">
        <v>107</v>
      </c>
      <c r="GA143" t="s">
        <v>3</v>
      </c>
      <c r="GD143">
        <v>0</v>
      </c>
      <c r="GF143">
        <v>1392925335</v>
      </c>
      <c r="GG143">
        <v>2</v>
      </c>
      <c r="GH143">
        <v>1</v>
      </c>
      <c r="GI143">
        <v>2</v>
      </c>
      <c r="GJ143">
        <v>0</v>
      </c>
      <c r="GK143">
        <f>ROUND(R143*(S12)/100,2)</f>
        <v>0</v>
      </c>
      <c r="GL143">
        <f t="shared" si="144"/>
        <v>0</v>
      </c>
      <c r="GM143">
        <f t="shared" si="145"/>
        <v>46572.88</v>
      </c>
      <c r="GN143">
        <f t="shared" si="146"/>
        <v>46572.88</v>
      </c>
      <c r="GO143">
        <f t="shared" si="147"/>
        <v>0</v>
      </c>
      <c r="GP143">
        <f t="shared" si="148"/>
        <v>0</v>
      </c>
      <c r="GR143">
        <v>0</v>
      </c>
      <c r="GS143">
        <v>3</v>
      </c>
      <c r="GT143">
        <v>0</v>
      </c>
      <c r="GU143" t="s">
        <v>3</v>
      </c>
      <c r="GV143">
        <f t="shared" si="149"/>
        <v>0</v>
      </c>
      <c r="GW143">
        <v>1</v>
      </c>
      <c r="GX143">
        <f t="shared" si="150"/>
        <v>0</v>
      </c>
      <c r="HA143">
        <v>0</v>
      </c>
      <c r="HB143">
        <v>0</v>
      </c>
      <c r="HC143">
        <f t="shared" si="151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>
        <f>ROW(SmtRes!A59)</f>
        <v>59</v>
      </c>
      <c r="D144" s="2">
        <f>ROW(EtalonRes!A149)</f>
        <v>149</v>
      </c>
      <c r="E144" s="2" t="s">
        <v>3</v>
      </c>
      <c r="F144" s="2" t="s">
        <v>193</v>
      </c>
      <c r="G144" s="2" t="s">
        <v>194</v>
      </c>
      <c r="H144" s="2" t="s">
        <v>186</v>
      </c>
      <c r="I144" s="2">
        <f>ROUND(45/1000,9)</f>
        <v>4.4999999999999998E-2</v>
      </c>
      <c r="J144" s="2">
        <v>0</v>
      </c>
      <c r="K144" s="2">
        <f>ROUND(45/1000,9)</f>
        <v>4.4999999999999998E-2</v>
      </c>
      <c r="L144" s="2"/>
      <c r="M144" s="2"/>
      <c r="N144" s="2"/>
      <c r="O144" s="2">
        <f t="shared" si="117"/>
        <v>5.71</v>
      </c>
      <c r="P144" s="2">
        <f t="shared" si="118"/>
        <v>2.64</v>
      </c>
      <c r="Q144" s="2">
        <f>(ROUND((ROUND((((ET144*1.1))*AV144*I144),2)*BB144),2)+ROUND((ROUND(((AE144-((EU144*1.1)))*AV144*I144),2)*BS144),2))</f>
        <v>0</v>
      </c>
      <c r="R144" s="2">
        <f t="shared" si="120"/>
        <v>0</v>
      </c>
      <c r="S144" s="2">
        <f t="shared" si="121"/>
        <v>3.07</v>
      </c>
      <c r="T144" s="2">
        <f t="shared" si="122"/>
        <v>0</v>
      </c>
      <c r="U144" s="2">
        <f t="shared" si="123"/>
        <v>0.26794300500000001</v>
      </c>
      <c r="V144" s="2">
        <f t="shared" si="124"/>
        <v>0</v>
      </c>
      <c r="W144" s="2">
        <f t="shared" si="125"/>
        <v>0</v>
      </c>
      <c r="X144" s="2">
        <f t="shared" si="126"/>
        <v>4.9400000000000004</v>
      </c>
      <c r="Y144" s="2">
        <f t="shared" si="127"/>
        <v>3.28</v>
      </c>
      <c r="Z144" s="2"/>
      <c r="AA144" s="2">
        <v>-1</v>
      </c>
      <c r="AB144" s="2">
        <f t="shared" si="128"/>
        <v>123.8</v>
      </c>
      <c r="AC144" s="2">
        <f t="shared" si="129"/>
        <v>58.6</v>
      </c>
      <c r="AD144" s="2">
        <f>ROUND(((((ET144*1.1))-((EU144*1.1)))+AE144),1)</f>
        <v>0</v>
      </c>
      <c r="AE144" s="2">
        <f>ROUND(((EU144*1.1)),1)</f>
        <v>0</v>
      </c>
      <c r="AF144" s="2">
        <f>ROUND(((EV144*1.1)),1)</f>
        <v>65.2</v>
      </c>
      <c r="AG144" s="2">
        <f t="shared" si="132"/>
        <v>0</v>
      </c>
      <c r="AH144" s="2">
        <f>((EW144*1.1))</f>
        <v>5.6870000000000003</v>
      </c>
      <c r="AI144" s="2">
        <f>((EX144*1.1))</f>
        <v>0</v>
      </c>
      <c r="AJ144" s="2">
        <f t="shared" si="134"/>
        <v>0</v>
      </c>
      <c r="AK144" s="2">
        <v>117.9</v>
      </c>
      <c r="AL144" s="2">
        <v>58.6</v>
      </c>
      <c r="AM144" s="2">
        <v>0</v>
      </c>
      <c r="AN144" s="2">
        <v>0</v>
      </c>
      <c r="AO144" s="2">
        <v>59.3</v>
      </c>
      <c r="AP144" s="2">
        <v>0</v>
      </c>
      <c r="AQ144" s="2">
        <v>5.17</v>
      </c>
      <c r="AR144" s="2">
        <v>0</v>
      </c>
      <c r="AS144" s="2">
        <v>0</v>
      </c>
      <c r="AT144" s="2">
        <v>161</v>
      </c>
      <c r="AU144" s="2">
        <v>107</v>
      </c>
      <c r="AV144" s="2">
        <v>1.0469999999999999</v>
      </c>
      <c r="AW144" s="2">
        <v>1.002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1</v>
      </c>
      <c r="BJ144" s="2" t="s">
        <v>195</v>
      </c>
      <c r="BK144" s="2"/>
      <c r="BL144" s="2"/>
      <c r="BM144" s="2">
        <v>152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161</v>
      </c>
      <c r="CA144" s="2">
        <v>107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409</v>
      </c>
      <c r="CO144" s="2">
        <v>0</v>
      </c>
      <c r="CP144" s="2">
        <f t="shared" si="135"/>
        <v>5.71</v>
      </c>
      <c r="CQ144" s="2">
        <f t="shared" si="136"/>
        <v>58.72</v>
      </c>
      <c r="CR144" s="2">
        <f>(ROUND((ROUND((((ET144*1.1))*AV144*1),2)*BB144),2)+ROUND((ROUND(((AE144-((EU144*1.1)))*AV144*1),2)*BS144),2))</f>
        <v>0</v>
      </c>
      <c r="CS144" s="2">
        <f t="shared" si="138"/>
        <v>0</v>
      </c>
      <c r="CT144" s="2">
        <f t="shared" si="139"/>
        <v>68.260000000000005</v>
      </c>
      <c r="CU144" s="2">
        <f t="shared" si="140"/>
        <v>0</v>
      </c>
      <c r="CV144" s="2">
        <f t="shared" si="141"/>
        <v>5.9542890000000002</v>
      </c>
      <c r="CW144" s="2">
        <f t="shared" si="142"/>
        <v>0</v>
      </c>
      <c r="CX144" s="2">
        <f t="shared" si="143"/>
        <v>0</v>
      </c>
      <c r="CY144" s="2">
        <f>((S144*BZ144)/100)</f>
        <v>4.9426999999999994</v>
      </c>
      <c r="CZ144" s="2">
        <f>((S144*CA144)/100)</f>
        <v>3.2848999999999999</v>
      </c>
      <c r="DA144" s="2"/>
      <c r="DB144" s="2"/>
      <c r="DC144" s="2" t="s">
        <v>3</v>
      </c>
      <c r="DD144" s="2" t="s">
        <v>3</v>
      </c>
      <c r="DE144" s="2" t="s">
        <v>164</v>
      </c>
      <c r="DF144" s="2" t="s">
        <v>164</v>
      </c>
      <c r="DG144" s="2" t="s">
        <v>164</v>
      </c>
      <c r="DH144" s="2" t="s">
        <v>3</v>
      </c>
      <c r="DI144" s="2" t="s">
        <v>164</v>
      </c>
      <c r="DJ144" s="2" t="s">
        <v>164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186</v>
      </c>
      <c r="DW144" s="2" t="s">
        <v>186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44048638</v>
      </c>
      <c r="EF144" s="2">
        <v>30</v>
      </c>
      <c r="EG144" s="2" t="s">
        <v>26</v>
      </c>
      <c r="EH144" s="2">
        <v>0</v>
      </c>
      <c r="EI144" s="2" t="s">
        <v>3</v>
      </c>
      <c r="EJ144" s="2">
        <v>1</v>
      </c>
      <c r="EK144" s="2">
        <v>152</v>
      </c>
      <c r="EL144" s="2" t="s">
        <v>188</v>
      </c>
      <c r="EM144" s="2" t="s">
        <v>189</v>
      </c>
      <c r="EN144" s="2"/>
      <c r="EO144" s="2" t="s">
        <v>29</v>
      </c>
      <c r="EP144" s="2"/>
      <c r="EQ144" s="2">
        <v>132096</v>
      </c>
      <c r="ER144" s="2">
        <v>117.9</v>
      </c>
      <c r="ES144" s="2">
        <v>58.6</v>
      </c>
      <c r="ET144" s="2">
        <v>0</v>
      </c>
      <c r="EU144" s="2">
        <v>0</v>
      </c>
      <c r="EV144" s="2">
        <v>59.3</v>
      </c>
      <c r="EW144" s="2">
        <v>5.17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161</v>
      </c>
      <c r="FY144" s="2">
        <v>107</v>
      </c>
      <c r="FZ144" s="2"/>
      <c r="GA144" s="2" t="s">
        <v>3</v>
      </c>
      <c r="GB144" s="2"/>
      <c r="GC144" s="2"/>
      <c r="GD144" s="2">
        <v>0</v>
      </c>
      <c r="GE144" s="2"/>
      <c r="GF144" s="2">
        <v>186653891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0</v>
      </c>
      <c r="GL144" s="2">
        <f t="shared" si="144"/>
        <v>0</v>
      </c>
      <c r="GM144" s="2">
        <f t="shared" si="145"/>
        <v>13.93</v>
      </c>
      <c r="GN144" s="2">
        <f t="shared" si="146"/>
        <v>13.93</v>
      </c>
      <c r="GO144" s="2">
        <f t="shared" si="147"/>
        <v>0</v>
      </c>
      <c r="GP144" s="2">
        <f t="shared" si="148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49"/>
        <v>0</v>
      </c>
      <c r="GW144" s="2">
        <v>1</v>
      </c>
      <c r="GX144" s="2">
        <f t="shared" si="150"/>
        <v>0</v>
      </c>
      <c r="GY144" s="2"/>
      <c r="GZ144" s="2"/>
      <c r="HA144" s="2">
        <v>0</v>
      </c>
      <c r="HB144" s="2">
        <v>0</v>
      </c>
      <c r="HC144" s="2">
        <f t="shared" si="151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C145">
        <f>ROW(SmtRes!A60)</f>
        <v>60</v>
      </c>
      <c r="D145">
        <f>ROW(EtalonRes!A152)</f>
        <v>152</v>
      </c>
      <c r="E145" t="s">
        <v>3</v>
      </c>
      <c r="F145" t="s">
        <v>193</v>
      </c>
      <c r="G145" t="s">
        <v>194</v>
      </c>
      <c r="H145" t="s">
        <v>186</v>
      </c>
      <c r="I145">
        <f>ROUND(45/1000,9)</f>
        <v>4.4999999999999998E-2</v>
      </c>
      <c r="J145">
        <v>0</v>
      </c>
      <c r="K145">
        <f>ROUND(45/1000,9)</f>
        <v>4.4999999999999998E-2</v>
      </c>
      <c r="O145">
        <f t="shared" si="117"/>
        <v>127.48</v>
      </c>
      <c r="P145">
        <f t="shared" si="118"/>
        <v>9.5299999999999994</v>
      </c>
      <c r="Q145">
        <f>(ROUND((ROUND((((ET145*1.1))*AV145*I145),2)*BB145),2)+ROUND((ROUND(((AE145-((EU145*1.1)))*AV145*I145),2)*BS145),2))</f>
        <v>0</v>
      </c>
      <c r="R145">
        <f t="shared" si="120"/>
        <v>0</v>
      </c>
      <c r="S145">
        <f t="shared" si="121"/>
        <v>117.95</v>
      </c>
      <c r="T145">
        <f t="shared" si="122"/>
        <v>0</v>
      </c>
      <c r="U145">
        <f t="shared" si="123"/>
        <v>0.26794300500000001</v>
      </c>
      <c r="V145">
        <f t="shared" si="124"/>
        <v>0</v>
      </c>
      <c r="W145">
        <f t="shared" si="125"/>
        <v>0</v>
      </c>
      <c r="X145">
        <f t="shared" si="126"/>
        <v>158.05000000000001</v>
      </c>
      <c r="Y145">
        <f t="shared" si="127"/>
        <v>64.87</v>
      </c>
      <c r="AA145">
        <v>-1</v>
      </c>
      <c r="AB145">
        <f t="shared" si="128"/>
        <v>123.8</v>
      </c>
      <c r="AC145">
        <f t="shared" si="129"/>
        <v>58.6</v>
      </c>
      <c r="AD145">
        <f>ROUND(((((ET145*1.1))-((EU145*1.1)))+AE145),1)</f>
        <v>0</v>
      </c>
      <c r="AE145">
        <f>ROUND(((EU145*1.1)),1)</f>
        <v>0</v>
      </c>
      <c r="AF145">
        <f>ROUND(((EV145*1.1)),1)</f>
        <v>65.2</v>
      </c>
      <c r="AG145">
        <f t="shared" si="132"/>
        <v>0</v>
      </c>
      <c r="AH145">
        <f>((EW145*1.1))</f>
        <v>5.6870000000000003</v>
      </c>
      <c r="AI145">
        <f>((EX145*1.1))</f>
        <v>0</v>
      </c>
      <c r="AJ145">
        <f t="shared" si="134"/>
        <v>0</v>
      </c>
      <c r="AK145">
        <v>117.9</v>
      </c>
      <c r="AL145">
        <v>58.6</v>
      </c>
      <c r="AM145">
        <v>0</v>
      </c>
      <c r="AN145">
        <v>0</v>
      </c>
      <c r="AO145">
        <v>59.3</v>
      </c>
      <c r="AP145">
        <v>0</v>
      </c>
      <c r="AQ145">
        <v>5.17</v>
      </c>
      <c r="AR145">
        <v>0</v>
      </c>
      <c r="AS145">
        <v>0</v>
      </c>
      <c r="AT145">
        <v>134</v>
      </c>
      <c r="AU145">
        <v>55</v>
      </c>
      <c r="AV145">
        <v>1.0469999999999999</v>
      </c>
      <c r="AW145">
        <v>1.002</v>
      </c>
      <c r="AZ145">
        <v>1</v>
      </c>
      <c r="BA145">
        <v>38.42</v>
      </c>
      <c r="BB145">
        <v>1</v>
      </c>
      <c r="BC145">
        <v>3.61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195</v>
      </c>
      <c r="BM145">
        <v>152</v>
      </c>
      <c r="BN145">
        <v>0</v>
      </c>
      <c r="BO145" t="s">
        <v>193</v>
      </c>
      <c r="BP145">
        <v>1</v>
      </c>
      <c r="BQ145">
        <v>30</v>
      </c>
      <c r="BR145">
        <v>0</v>
      </c>
      <c r="BS145">
        <v>38.42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134</v>
      </c>
      <c r="CA145">
        <v>55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409</v>
      </c>
      <c r="CO145">
        <v>0</v>
      </c>
      <c r="CP145">
        <f t="shared" si="135"/>
        <v>127.48</v>
      </c>
      <c r="CQ145">
        <f t="shared" si="136"/>
        <v>211.98</v>
      </c>
      <c r="CR145">
        <f>(ROUND((ROUND((((ET145*1.1))*AV145*1),2)*BB145),2)+ROUND((ROUND(((AE145-((EU145*1.1)))*AV145*1),2)*BS145),2))</f>
        <v>0</v>
      </c>
      <c r="CS145">
        <f t="shared" si="138"/>
        <v>0</v>
      </c>
      <c r="CT145">
        <f t="shared" si="139"/>
        <v>2622.55</v>
      </c>
      <c r="CU145">
        <f t="shared" si="140"/>
        <v>0</v>
      </c>
      <c r="CV145">
        <f t="shared" si="141"/>
        <v>5.9542890000000002</v>
      </c>
      <c r="CW145">
        <f t="shared" si="142"/>
        <v>0</v>
      </c>
      <c r="CX145">
        <f t="shared" si="143"/>
        <v>0</v>
      </c>
      <c r="CY145">
        <f>S145*(BZ145/100)</f>
        <v>158.05300000000003</v>
      </c>
      <c r="CZ145">
        <f>S145*(CA145/100)</f>
        <v>64.872500000000002</v>
      </c>
      <c r="DC145" t="s">
        <v>3</v>
      </c>
      <c r="DD145" t="s">
        <v>3</v>
      </c>
      <c r="DE145" t="s">
        <v>164</v>
      </c>
      <c r="DF145" t="s">
        <v>164</v>
      </c>
      <c r="DG145" t="s">
        <v>164</v>
      </c>
      <c r="DH145" t="s">
        <v>3</v>
      </c>
      <c r="DI145" t="s">
        <v>164</v>
      </c>
      <c r="DJ145" t="s">
        <v>164</v>
      </c>
      <c r="DK145" t="s">
        <v>3</v>
      </c>
      <c r="DL145" t="s">
        <v>3</v>
      </c>
      <c r="DM145" t="s">
        <v>3</v>
      </c>
      <c r="DN145">
        <v>161</v>
      </c>
      <c r="DO145">
        <v>107</v>
      </c>
      <c r="DP145">
        <v>1.0469999999999999</v>
      </c>
      <c r="DQ145">
        <v>1.002</v>
      </c>
      <c r="DU145">
        <v>1013</v>
      </c>
      <c r="DV145" t="s">
        <v>186</v>
      </c>
      <c r="DW145" t="s">
        <v>186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44048638</v>
      </c>
      <c r="EF145">
        <v>30</v>
      </c>
      <c r="EG145" t="s">
        <v>26</v>
      </c>
      <c r="EH145">
        <v>0</v>
      </c>
      <c r="EI145" t="s">
        <v>3</v>
      </c>
      <c r="EJ145">
        <v>1</v>
      </c>
      <c r="EK145">
        <v>152</v>
      </c>
      <c r="EL145" t="s">
        <v>188</v>
      </c>
      <c r="EM145" t="s">
        <v>189</v>
      </c>
      <c r="EO145" t="s">
        <v>29</v>
      </c>
      <c r="EQ145">
        <v>132096</v>
      </c>
      <c r="ER145">
        <v>117.9</v>
      </c>
      <c r="ES145">
        <v>58.6</v>
      </c>
      <c r="ET145">
        <v>0</v>
      </c>
      <c r="EU145">
        <v>0</v>
      </c>
      <c r="EV145">
        <v>59.3</v>
      </c>
      <c r="EW145">
        <v>5.17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161</v>
      </c>
      <c r="FY145">
        <v>107</v>
      </c>
      <c r="GA145" t="s">
        <v>3</v>
      </c>
      <c r="GD145">
        <v>0</v>
      </c>
      <c r="GF145">
        <v>186653891</v>
      </c>
      <c r="GG145">
        <v>2</v>
      </c>
      <c r="GH145">
        <v>1</v>
      </c>
      <c r="GI145">
        <v>2</v>
      </c>
      <c r="GJ145">
        <v>0</v>
      </c>
      <c r="GK145">
        <f>ROUND(R145*(S12)/100,2)</f>
        <v>0</v>
      </c>
      <c r="GL145">
        <f t="shared" si="144"/>
        <v>0</v>
      </c>
      <c r="GM145">
        <f t="shared" si="145"/>
        <v>350.4</v>
      </c>
      <c r="GN145">
        <f t="shared" si="146"/>
        <v>350.4</v>
      </c>
      <c r="GO145">
        <f t="shared" si="147"/>
        <v>0</v>
      </c>
      <c r="GP145">
        <f t="shared" si="148"/>
        <v>0</v>
      </c>
      <c r="GR145">
        <v>0</v>
      </c>
      <c r="GS145">
        <v>3</v>
      </c>
      <c r="GT145">
        <v>0</v>
      </c>
      <c r="GU145" t="s">
        <v>3</v>
      </c>
      <c r="GV145">
        <f t="shared" si="149"/>
        <v>0</v>
      </c>
      <c r="GW145">
        <v>1</v>
      </c>
      <c r="GX145">
        <f t="shared" si="150"/>
        <v>0</v>
      </c>
      <c r="HA145">
        <v>0</v>
      </c>
      <c r="HB145">
        <v>0</v>
      </c>
      <c r="HC145">
        <f t="shared" si="151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18</v>
      </c>
      <c r="B146" s="2">
        <v>1</v>
      </c>
      <c r="C146" s="2">
        <v>59</v>
      </c>
      <c r="D146" s="2"/>
      <c r="E146" s="2" t="s">
        <v>3</v>
      </c>
      <c r="F146" s="2" t="s">
        <v>190</v>
      </c>
      <c r="G146" s="2" t="s">
        <v>191</v>
      </c>
      <c r="H146" s="2" t="s">
        <v>118</v>
      </c>
      <c r="I146" s="2">
        <f>I144*J146</f>
        <v>0.45900000000000002</v>
      </c>
      <c r="J146" s="2">
        <v>10.200000000000001</v>
      </c>
      <c r="K146" s="2">
        <v>10.199999999999999</v>
      </c>
      <c r="L146" s="2"/>
      <c r="M146" s="2"/>
      <c r="N146" s="2"/>
      <c r="O146" s="2">
        <f t="shared" si="117"/>
        <v>237.82</v>
      </c>
      <c r="P146" s="2">
        <f t="shared" si="118"/>
        <v>237.82</v>
      </c>
      <c r="Q146" s="2">
        <f>(ROUND((ROUND(((ET146)*AV146*I146),2)*BB146),2)+ROUND((ROUND(((AE146-(EU146))*AV146*I146),2)*BS146),2))</f>
        <v>0</v>
      </c>
      <c r="R146" s="2">
        <f t="shared" si="120"/>
        <v>0</v>
      </c>
      <c r="S146" s="2">
        <f t="shared" si="121"/>
        <v>0</v>
      </c>
      <c r="T146" s="2">
        <f t="shared" si="122"/>
        <v>0</v>
      </c>
      <c r="U146" s="2">
        <f t="shared" si="123"/>
        <v>0</v>
      </c>
      <c r="V146" s="2">
        <f t="shared" si="124"/>
        <v>0</v>
      </c>
      <c r="W146" s="2">
        <f t="shared" si="125"/>
        <v>0</v>
      </c>
      <c r="X146" s="2">
        <f t="shared" si="126"/>
        <v>0</v>
      </c>
      <c r="Y146" s="2">
        <f t="shared" si="127"/>
        <v>0</v>
      </c>
      <c r="Z146" s="2"/>
      <c r="AA146" s="2">
        <v>-1</v>
      </c>
      <c r="AB146" s="2">
        <f t="shared" si="128"/>
        <v>517.1</v>
      </c>
      <c r="AC146" s="2">
        <f t="shared" si="129"/>
        <v>517.1</v>
      </c>
      <c r="AD146" s="2">
        <f>ROUND((((ET146)-(EU146))+AE146),1)</f>
        <v>0</v>
      </c>
      <c r="AE146" s="2">
        <f>ROUND((EU146),1)</f>
        <v>0</v>
      </c>
      <c r="AF146" s="2">
        <f>ROUND((EV146),1)</f>
        <v>0</v>
      </c>
      <c r="AG146" s="2">
        <f t="shared" si="132"/>
        <v>0</v>
      </c>
      <c r="AH146" s="2">
        <f>(EW146)</f>
        <v>0</v>
      </c>
      <c r="AI146" s="2">
        <f>(EX146)</f>
        <v>0</v>
      </c>
      <c r="AJ146" s="2">
        <f t="shared" si="134"/>
        <v>0</v>
      </c>
      <c r="AK146" s="2">
        <v>517.14</v>
      </c>
      <c r="AL146" s="2">
        <v>517.14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161</v>
      </c>
      <c r="AU146" s="2">
        <v>107</v>
      </c>
      <c r="AV146" s="2">
        <v>1.0469999999999999</v>
      </c>
      <c r="AW146" s="2">
        <v>1.002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1</v>
      </c>
      <c r="BJ146" s="2" t="s">
        <v>192</v>
      </c>
      <c r="BK146" s="2"/>
      <c r="BL146" s="2"/>
      <c r="BM146" s="2">
        <v>152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161</v>
      </c>
      <c r="CA146" s="2">
        <v>107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35"/>
        <v>237.82</v>
      </c>
      <c r="CQ146" s="2">
        <f t="shared" si="136"/>
        <v>518.13</v>
      </c>
      <c r="CR146" s="2">
        <f>(ROUND((ROUND(((ET146)*AV146*1),2)*BB146),2)+ROUND((ROUND(((AE146-(EU146))*AV146*1),2)*BS146),2))</f>
        <v>0</v>
      </c>
      <c r="CS146" s="2">
        <f t="shared" si="138"/>
        <v>0</v>
      </c>
      <c r="CT146" s="2">
        <f t="shared" si="139"/>
        <v>0</v>
      </c>
      <c r="CU146" s="2">
        <f t="shared" si="140"/>
        <v>0</v>
      </c>
      <c r="CV146" s="2">
        <f t="shared" si="141"/>
        <v>0</v>
      </c>
      <c r="CW146" s="2">
        <f t="shared" si="142"/>
        <v>0</v>
      </c>
      <c r="CX146" s="2">
        <f t="shared" si="143"/>
        <v>0</v>
      </c>
      <c r="CY146" s="2">
        <f>((S146*BZ146)/100)</f>
        <v>0</v>
      </c>
      <c r="CZ146" s="2">
        <f>((S146*CA146)/100)</f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1007</v>
      </c>
      <c r="DV146" s="2" t="s">
        <v>118</v>
      </c>
      <c r="DW146" s="2" t="s">
        <v>118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44048638</v>
      </c>
      <c r="EF146" s="2">
        <v>30</v>
      </c>
      <c r="EG146" s="2" t="s">
        <v>26</v>
      </c>
      <c r="EH146" s="2">
        <v>0</v>
      </c>
      <c r="EI146" s="2" t="s">
        <v>3</v>
      </c>
      <c r="EJ146" s="2">
        <v>1</v>
      </c>
      <c r="EK146" s="2">
        <v>152</v>
      </c>
      <c r="EL146" s="2" t="s">
        <v>188</v>
      </c>
      <c r="EM146" s="2" t="s">
        <v>189</v>
      </c>
      <c r="EN146" s="2"/>
      <c r="EO146" s="2" t="s">
        <v>3</v>
      </c>
      <c r="EP146" s="2"/>
      <c r="EQ146" s="2">
        <v>1024</v>
      </c>
      <c r="ER146" s="2">
        <v>517.14</v>
      </c>
      <c r="ES146" s="2">
        <v>517.14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161</v>
      </c>
      <c r="FY146" s="2">
        <v>107</v>
      </c>
      <c r="FZ146" s="2"/>
      <c r="GA146" s="2" t="s">
        <v>3</v>
      </c>
      <c r="GB146" s="2"/>
      <c r="GC146" s="2"/>
      <c r="GD146" s="2">
        <v>0</v>
      </c>
      <c r="GE146" s="2"/>
      <c r="GF146" s="2">
        <v>1392925335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0</v>
      </c>
      <c r="GL146" s="2">
        <f t="shared" si="144"/>
        <v>0</v>
      </c>
      <c r="GM146" s="2">
        <f t="shared" si="145"/>
        <v>237.82</v>
      </c>
      <c r="GN146" s="2">
        <f t="shared" si="146"/>
        <v>237.82</v>
      </c>
      <c r="GO146" s="2">
        <f t="shared" si="147"/>
        <v>0</v>
      </c>
      <c r="GP146" s="2">
        <f t="shared" si="148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49"/>
        <v>0</v>
      </c>
      <c r="GW146" s="2">
        <v>1</v>
      </c>
      <c r="GX146" s="2">
        <f t="shared" si="150"/>
        <v>0</v>
      </c>
      <c r="GY146" s="2"/>
      <c r="GZ146" s="2"/>
      <c r="HA146" s="2">
        <v>0</v>
      </c>
      <c r="HB146" s="2">
        <v>0</v>
      </c>
      <c r="HC146" s="2">
        <f t="shared" si="151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18</v>
      </c>
      <c r="B147">
        <v>1</v>
      </c>
      <c r="C147">
        <v>60</v>
      </c>
      <c r="E147" t="s">
        <v>3</v>
      </c>
      <c r="F147" t="s">
        <v>190</v>
      </c>
      <c r="G147" t="s">
        <v>191</v>
      </c>
      <c r="H147" t="s">
        <v>118</v>
      </c>
      <c r="I147">
        <f>I145*J147</f>
        <v>0.45900000000000002</v>
      </c>
      <c r="J147">
        <v>10.200000000000001</v>
      </c>
      <c r="K147">
        <v>10.199999999999999</v>
      </c>
      <c r="O147">
        <f t="shared" si="117"/>
        <v>2932.32</v>
      </c>
      <c r="P147">
        <f t="shared" si="118"/>
        <v>2932.32</v>
      </c>
      <c r="Q147">
        <f>(ROUND((ROUND(((ET147)*AV147*I147),2)*BB147),2)+ROUND((ROUND(((AE147-(EU147))*AV147*I147),2)*BS147),2))</f>
        <v>0</v>
      </c>
      <c r="R147">
        <f t="shared" si="120"/>
        <v>0</v>
      </c>
      <c r="S147">
        <f t="shared" si="121"/>
        <v>0</v>
      </c>
      <c r="T147">
        <f t="shared" si="122"/>
        <v>0</v>
      </c>
      <c r="U147">
        <f t="shared" si="123"/>
        <v>0</v>
      </c>
      <c r="V147">
        <f t="shared" si="124"/>
        <v>0</v>
      </c>
      <c r="W147">
        <f t="shared" si="125"/>
        <v>0</v>
      </c>
      <c r="X147">
        <f t="shared" si="126"/>
        <v>0</v>
      </c>
      <c r="Y147">
        <f t="shared" si="127"/>
        <v>0</v>
      </c>
      <c r="AA147">
        <v>-1</v>
      </c>
      <c r="AB147">
        <f t="shared" si="128"/>
        <v>517.1</v>
      </c>
      <c r="AC147">
        <f t="shared" si="129"/>
        <v>517.1</v>
      </c>
      <c r="AD147">
        <f>ROUND((((ET147)-(EU147))+AE147),1)</f>
        <v>0</v>
      </c>
      <c r="AE147">
        <f>ROUND((EU147),1)</f>
        <v>0</v>
      </c>
      <c r="AF147">
        <f>ROUND((EV147),1)</f>
        <v>0</v>
      </c>
      <c r="AG147">
        <f t="shared" si="132"/>
        <v>0</v>
      </c>
      <c r="AH147">
        <f>(EW147)</f>
        <v>0</v>
      </c>
      <c r="AI147">
        <f>(EX147)</f>
        <v>0</v>
      </c>
      <c r="AJ147">
        <f t="shared" si="134"/>
        <v>0</v>
      </c>
      <c r="AK147">
        <v>517.14</v>
      </c>
      <c r="AL147">
        <v>517.14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1.002</v>
      </c>
      <c r="AZ147">
        <v>1</v>
      </c>
      <c r="BA147">
        <v>1</v>
      </c>
      <c r="BB147">
        <v>1</v>
      </c>
      <c r="BC147">
        <v>12.33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192</v>
      </c>
      <c r="BM147">
        <v>152</v>
      </c>
      <c r="BN147">
        <v>0</v>
      </c>
      <c r="BO147" t="s">
        <v>190</v>
      </c>
      <c r="BP147">
        <v>1</v>
      </c>
      <c r="BQ147">
        <v>30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35"/>
        <v>2932.32</v>
      </c>
      <c r="CQ147">
        <f t="shared" si="136"/>
        <v>6388.54</v>
      </c>
      <c r="CR147">
        <f>(ROUND((ROUND(((ET147)*AV147*1),2)*BB147),2)+ROUND((ROUND(((AE147-(EU147))*AV147*1),2)*BS147),2))</f>
        <v>0</v>
      </c>
      <c r="CS147">
        <f t="shared" si="138"/>
        <v>0</v>
      </c>
      <c r="CT147">
        <f t="shared" si="139"/>
        <v>0</v>
      </c>
      <c r="CU147">
        <f t="shared" si="140"/>
        <v>0</v>
      </c>
      <c r="CV147">
        <f t="shared" si="141"/>
        <v>0</v>
      </c>
      <c r="CW147">
        <f t="shared" si="142"/>
        <v>0</v>
      </c>
      <c r="CX147">
        <f t="shared" si="143"/>
        <v>0</v>
      </c>
      <c r="CY147">
        <f>S147*(BZ147/100)</f>
        <v>0</v>
      </c>
      <c r="CZ147">
        <f>S147*(CA147/100)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161</v>
      </c>
      <c r="DO147">
        <v>107</v>
      </c>
      <c r="DP147">
        <v>1.0469999999999999</v>
      </c>
      <c r="DQ147">
        <v>1.002</v>
      </c>
      <c r="DU147">
        <v>1007</v>
      </c>
      <c r="DV147" t="s">
        <v>118</v>
      </c>
      <c r="DW147" t="s">
        <v>118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44048638</v>
      </c>
      <c r="EF147">
        <v>30</v>
      </c>
      <c r="EG147" t="s">
        <v>26</v>
      </c>
      <c r="EH147">
        <v>0</v>
      </c>
      <c r="EI147" t="s">
        <v>3</v>
      </c>
      <c r="EJ147">
        <v>1</v>
      </c>
      <c r="EK147">
        <v>152</v>
      </c>
      <c r="EL147" t="s">
        <v>188</v>
      </c>
      <c r="EM147" t="s">
        <v>189</v>
      </c>
      <c r="EO147" t="s">
        <v>3</v>
      </c>
      <c r="EQ147">
        <v>1024</v>
      </c>
      <c r="ER147">
        <v>517.14</v>
      </c>
      <c r="ES147">
        <v>517.14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v>0</v>
      </c>
      <c r="FS147">
        <v>0</v>
      </c>
      <c r="FX147">
        <v>161</v>
      </c>
      <c r="FY147">
        <v>107</v>
      </c>
      <c r="GA147" t="s">
        <v>3</v>
      </c>
      <c r="GD147">
        <v>0</v>
      </c>
      <c r="GF147">
        <v>1392925335</v>
      </c>
      <c r="GG147">
        <v>2</v>
      </c>
      <c r="GH147">
        <v>1</v>
      </c>
      <c r="GI147">
        <v>2</v>
      </c>
      <c r="GJ147">
        <v>0</v>
      </c>
      <c r="GK147">
        <f>ROUND(R147*(S12)/100,2)</f>
        <v>0</v>
      </c>
      <c r="GL147">
        <f t="shared" si="144"/>
        <v>0</v>
      </c>
      <c r="GM147">
        <f t="shared" si="145"/>
        <v>2932.32</v>
      </c>
      <c r="GN147">
        <f t="shared" si="146"/>
        <v>2932.32</v>
      </c>
      <c r="GO147">
        <f t="shared" si="147"/>
        <v>0</v>
      </c>
      <c r="GP147">
        <f t="shared" si="148"/>
        <v>0</v>
      </c>
      <c r="GR147">
        <v>0</v>
      </c>
      <c r="GS147">
        <v>3</v>
      </c>
      <c r="GT147">
        <v>0</v>
      </c>
      <c r="GU147" t="s">
        <v>3</v>
      </c>
      <c r="GV147">
        <f t="shared" si="149"/>
        <v>0</v>
      </c>
      <c r="GW147">
        <v>1</v>
      </c>
      <c r="GX147">
        <f t="shared" si="150"/>
        <v>0</v>
      </c>
      <c r="HA147">
        <v>0</v>
      </c>
      <c r="HB147">
        <v>0</v>
      </c>
      <c r="HC147">
        <f t="shared" si="151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>
        <f>ROW(SmtRes!A61)</f>
        <v>61</v>
      </c>
      <c r="D148" s="2">
        <f>ROW(EtalonRes!A163)</f>
        <v>163</v>
      </c>
      <c r="E148" s="2" t="s">
        <v>3</v>
      </c>
      <c r="F148" s="2" t="s">
        <v>196</v>
      </c>
      <c r="G148" s="2" t="s">
        <v>197</v>
      </c>
      <c r="H148" s="2" t="s">
        <v>198</v>
      </c>
      <c r="I148" s="2">
        <f>ROUND(45/100,9)</f>
        <v>0.45</v>
      </c>
      <c r="J148" s="2">
        <v>0</v>
      </c>
      <c r="K148" s="2">
        <f>ROUND(45/100,9)</f>
        <v>0.45</v>
      </c>
      <c r="L148" s="2"/>
      <c r="M148" s="2"/>
      <c r="N148" s="2"/>
      <c r="O148" s="2">
        <f t="shared" si="117"/>
        <v>328.93</v>
      </c>
      <c r="P148" s="2">
        <f t="shared" si="118"/>
        <v>26.01</v>
      </c>
      <c r="Q148" s="2">
        <f>(ROUND((ROUND((((ET148*1.1))*AV148*I148),2)*BB148),2)+ROUND((ROUND(((AE148-((EU148*1.1)))*AV148*I148),2)*BS148),2))</f>
        <v>275.88</v>
      </c>
      <c r="R148" s="2">
        <f t="shared" si="120"/>
        <v>24.12</v>
      </c>
      <c r="S148" s="2">
        <f t="shared" si="121"/>
        <v>27.04</v>
      </c>
      <c r="T148" s="2">
        <f t="shared" si="122"/>
        <v>0</v>
      </c>
      <c r="U148" s="2">
        <f t="shared" si="123"/>
        <v>2.2233568500000001</v>
      </c>
      <c r="V148" s="2">
        <f t="shared" si="124"/>
        <v>0</v>
      </c>
      <c r="W148" s="2">
        <f t="shared" si="125"/>
        <v>0</v>
      </c>
      <c r="X148" s="2">
        <f t="shared" si="126"/>
        <v>43.53</v>
      </c>
      <c r="Y148" s="2">
        <f t="shared" si="127"/>
        <v>28.93</v>
      </c>
      <c r="Z148" s="2"/>
      <c r="AA148" s="2">
        <v>-1</v>
      </c>
      <c r="AB148" s="2">
        <f t="shared" si="128"/>
        <v>700.7</v>
      </c>
      <c r="AC148" s="2">
        <f t="shared" si="129"/>
        <v>57.8</v>
      </c>
      <c r="AD148" s="2">
        <f>ROUND(((((ET148*1.1))-((EU148*1.1)))+AE148),1)</f>
        <v>585.5</v>
      </c>
      <c r="AE148" s="2">
        <f>ROUND(((EU148*1.1)),1)</f>
        <v>51.2</v>
      </c>
      <c r="AF148" s="2">
        <f>ROUND(((EV148*1.1)),1)</f>
        <v>57.4</v>
      </c>
      <c r="AG148" s="2">
        <f t="shared" si="132"/>
        <v>0</v>
      </c>
      <c r="AH148" s="2">
        <f>((EW148*1.1))</f>
        <v>4.7190000000000003</v>
      </c>
      <c r="AI148" s="2">
        <f>((EX148*1.1))</f>
        <v>0</v>
      </c>
      <c r="AJ148" s="2">
        <f t="shared" si="134"/>
        <v>0</v>
      </c>
      <c r="AK148" s="2">
        <v>642.35</v>
      </c>
      <c r="AL148" s="2">
        <v>57.83</v>
      </c>
      <c r="AM148" s="2">
        <v>532.35</v>
      </c>
      <c r="AN148" s="2">
        <v>46.58</v>
      </c>
      <c r="AO148" s="2">
        <v>52.17</v>
      </c>
      <c r="AP148" s="2">
        <v>0</v>
      </c>
      <c r="AQ148" s="2">
        <v>4.29</v>
      </c>
      <c r="AR148" s="2">
        <v>0</v>
      </c>
      <c r="AS148" s="2">
        <v>0</v>
      </c>
      <c r="AT148" s="2">
        <v>161</v>
      </c>
      <c r="AU148" s="2">
        <v>107</v>
      </c>
      <c r="AV148" s="2">
        <v>1.0469999999999999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0</v>
      </c>
      <c r="BI148" s="2">
        <v>1</v>
      </c>
      <c r="BJ148" s="2" t="s">
        <v>199</v>
      </c>
      <c r="BK148" s="2"/>
      <c r="BL148" s="2"/>
      <c r="BM148" s="2">
        <v>158</v>
      </c>
      <c r="BN148" s="2">
        <v>0</v>
      </c>
      <c r="BO148" s="2" t="s">
        <v>3</v>
      </c>
      <c r="BP148" s="2">
        <v>0</v>
      </c>
      <c r="BQ148" s="2">
        <v>30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161</v>
      </c>
      <c r="CA148" s="2">
        <v>107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409</v>
      </c>
      <c r="CO148" s="2">
        <v>0</v>
      </c>
      <c r="CP148" s="2">
        <f t="shared" si="135"/>
        <v>328.93</v>
      </c>
      <c r="CQ148" s="2">
        <f t="shared" si="136"/>
        <v>57.8</v>
      </c>
      <c r="CR148" s="2">
        <f>(ROUND((ROUND((((ET148*1.1))*AV148*1),2)*BB148),2)+ROUND((ROUND(((AE148-((EU148*1.1)))*AV148*1),2)*BS148),2))</f>
        <v>613.07000000000005</v>
      </c>
      <c r="CS148" s="2">
        <f t="shared" si="138"/>
        <v>53.61</v>
      </c>
      <c r="CT148" s="2">
        <f t="shared" si="139"/>
        <v>60.1</v>
      </c>
      <c r="CU148" s="2">
        <f t="shared" si="140"/>
        <v>0</v>
      </c>
      <c r="CV148" s="2">
        <f t="shared" si="141"/>
        <v>4.9407930000000002</v>
      </c>
      <c r="CW148" s="2">
        <f t="shared" si="142"/>
        <v>0</v>
      </c>
      <c r="CX148" s="2">
        <f t="shared" si="143"/>
        <v>0</v>
      </c>
      <c r="CY148" s="2">
        <f>((S148*BZ148)/100)</f>
        <v>43.534399999999998</v>
      </c>
      <c r="CZ148" s="2">
        <f>((S148*CA148)/100)</f>
        <v>28.932799999999997</v>
      </c>
      <c r="DA148" s="2"/>
      <c r="DB148" s="2"/>
      <c r="DC148" s="2" t="s">
        <v>3</v>
      </c>
      <c r="DD148" s="2" t="s">
        <v>3</v>
      </c>
      <c r="DE148" s="2" t="s">
        <v>164</v>
      </c>
      <c r="DF148" s="2" t="s">
        <v>164</v>
      </c>
      <c r="DG148" s="2" t="s">
        <v>164</v>
      </c>
      <c r="DH148" s="2" t="s">
        <v>3</v>
      </c>
      <c r="DI148" s="2" t="s">
        <v>164</v>
      </c>
      <c r="DJ148" s="2" t="s">
        <v>164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1013</v>
      </c>
      <c r="DV148" s="2" t="s">
        <v>198</v>
      </c>
      <c r="DW148" s="2" t="s">
        <v>198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44048644</v>
      </c>
      <c r="EF148" s="2">
        <v>30</v>
      </c>
      <c r="EG148" s="2" t="s">
        <v>26</v>
      </c>
      <c r="EH148" s="2">
        <v>0</v>
      </c>
      <c r="EI148" s="2" t="s">
        <v>3</v>
      </c>
      <c r="EJ148" s="2">
        <v>1</v>
      </c>
      <c r="EK148" s="2">
        <v>158</v>
      </c>
      <c r="EL148" s="2" t="s">
        <v>200</v>
      </c>
      <c r="EM148" s="2" t="s">
        <v>201</v>
      </c>
      <c r="EN148" s="2"/>
      <c r="EO148" s="2" t="s">
        <v>29</v>
      </c>
      <c r="EP148" s="2"/>
      <c r="EQ148" s="2">
        <v>132096</v>
      </c>
      <c r="ER148" s="2">
        <v>642.35</v>
      </c>
      <c r="ES148" s="2">
        <v>57.83</v>
      </c>
      <c r="ET148" s="2">
        <v>532.35</v>
      </c>
      <c r="EU148" s="2">
        <v>46.58</v>
      </c>
      <c r="EV148" s="2">
        <v>52.17</v>
      </c>
      <c r="EW148" s="2">
        <v>4.29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161</v>
      </c>
      <c r="FY148" s="2">
        <v>107</v>
      </c>
      <c r="FZ148" s="2"/>
      <c r="GA148" s="2" t="s">
        <v>3</v>
      </c>
      <c r="GB148" s="2"/>
      <c r="GC148" s="2"/>
      <c r="GD148" s="2">
        <v>0</v>
      </c>
      <c r="GE148" s="2"/>
      <c r="GF148" s="2">
        <v>-46737233</v>
      </c>
      <c r="GG148" s="2">
        <v>2</v>
      </c>
      <c r="GH148" s="2">
        <v>1</v>
      </c>
      <c r="GI148" s="2">
        <v>-2</v>
      </c>
      <c r="GJ148" s="2">
        <v>0</v>
      </c>
      <c r="GK148" s="2">
        <f>ROUND(R148*(R12)/100,2)</f>
        <v>42.21</v>
      </c>
      <c r="GL148" s="2">
        <f t="shared" si="144"/>
        <v>0</v>
      </c>
      <c r="GM148" s="2">
        <f t="shared" si="145"/>
        <v>443.6</v>
      </c>
      <c r="GN148" s="2">
        <f t="shared" si="146"/>
        <v>443.6</v>
      </c>
      <c r="GO148" s="2">
        <f t="shared" si="147"/>
        <v>0</v>
      </c>
      <c r="GP148" s="2">
        <f t="shared" si="148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49"/>
        <v>0</v>
      </c>
      <c r="GW148" s="2">
        <v>1</v>
      </c>
      <c r="GX148" s="2">
        <f t="shared" si="150"/>
        <v>0</v>
      </c>
      <c r="GY148" s="2"/>
      <c r="GZ148" s="2"/>
      <c r="HA148" s="2">
        <v>0</v>
      </c>
      <c r="HB148" s="2">
        <v>0</v>
      </c>
      <c r="HC148" s="2">
        <f t="shared" si="151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C149">
        <f>ROW(SmtRes!A62)</f>
        <v>62</v>
      </c>
      <c r="D149">
        <f>ROW(EtalonRes!A174)</f>
        <v>174</v>
      </c>
      <c r="E149" t="s">
        <v>3</v>
      </c>
      <c r="F149" t="s">
        <v>196</v>
      </c>
      <c r="G149" t="s">
        <v>197</v>
      </c>
      <c r="H149" t="s">
        <v>198</v>
      </c>
      <c r="I149">
        <f>ROUND(45/100,9)</f>
        <v>0.45</v>
      </c>
      <c r="J149">
        <v>0</v>
      </c>
      <c r="K149">
        <f>ROUND(45/100,9)</f>
        <v>0.45</v>
      </c>
      <c r="O149">
        <f t="shared" si="117"/>
        <v>4924.3100000000004</v>
      </c>
      <c r="P149">
        <f t="shared" si="118"/>
        <v>429.17</v>
      </c>
      <c r="Q149">
        <f>(ROUND((ROUND((((ET149*1.1))*AV149*I149),2)*BB149),2)+ROUND((ROUND(((AE149-((EU149*1.1)))*AV149*I149),2)*BS149),2))</f>
        <v>3456.26</v>
      </c>
      <c r="R149">
        <f t="shared" si="120"/>
        <v>926.69</v>
      </c>
      <c r="S149">
        <f t="shared" si="121"/>
        <v>1038.8800000000001</v>
      </c>
      <c r="T149">
        <f t="shared" si="122"/>
        <v>0</v>
      </c>
      <c r="U149">
        <f t="shared" si="123"/>
        <v>2.2233568500000001</v>
      </c>
      <c r="V149">
        <f t="shared" si="124"/>
        <v>0</v>
      </c>
      <c r="W149">
        <f t="shared" si="125"/>
        <v>0</v>
      </c>
      <c r="X149">
        <f t="shared" si="126"/>
        <v>1392.1</v>
      </c>
      <c r="Y149">
        <f t="shared" si="127"/>
        <v>571.38</v>
      </c>
      <c r="AA149">
        <v>-1</v>
      </c>
      <c r="AB149">
        <f t="shared" si="128"/>
        <v>700.7</v>
      </c>
      <c r="AC149">
        <f t="shared" si="129"/>
        <v>57.8</v>
      </c>
      <c r="AD149">
        <f>ROUND(((((ET149*1.1))-((EU149*1.1)))+AE149),1)</f>
        <v>585.5</v>
      </c>
      <c r="AE149">
        <f>ROUND(((EU149*1.1)),1)</f>
        <v>51.2</v>
      </c>
      <c r="AF149">
        <f>ROUND(((EV149*1.1)),1)</f>
        <v>57.4</v>
      </c>
      <c r="AG149">
        <f t="shared" si="132"/>
        <v>0</v>
      </c>
      <c r="AH149">
        <f>((EW149*1.1))</f>
        <v>4.7190000000000003</v>
      </c>
      <c r="AI149">
        <f>((EX149*1.1))</f>
        <v>0</v>
      </c>
      <c r="AJ149">
        <f t="shared" si="134"/>
        <v>0</v>
      </c>
      <c r="AK149">
        <v>642.35</v>
      </c>
      <c r="AL149">
        <v>57.83</v>
      </c>
      <c r="AM149">
        <v>532.35</v>
      </c>
      <c r="AN149">
        <v>46.58</v>
      </c>
      <c r="AO149">
        <v>52.17</v>
      </c>
      <c r="AP149">
        <v>0</v>
      </c>
      <c r="AQ149">
        <v>4.29</v>
      </c>
      <c r="AR149">
        <v>0</v>
      </c>
      <c r="AS149">
        <v>0</v>
      </c>
      <c r="AT149">
        <v>134</v>
      </c>
      <c r="AU149">
        <v>55</v>
      </c>
      <c r="AV149">
        <v>1.0469999999999999</v>
      </c>
      <c r="AW149">
        <v>1</v>
      </c>
      <c r="AZ149">
        <v>1</v>
      </c>
      <c r="BA149">
        <v>38.42</v>
      </c>
      <c r="BB149">
        <v>12.53</v>
      </c>
      <c r="BC149">
        <v>16.5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199</v>
      </c>
      <c r="BM149">
        <v>158</v>
      </c>
      <c r="BN149">
        <v>0</v>
      </c>
      <c r="BO149" t="s">
        <v>196</v>
      </c>
      <c r="BP149">
        <v>1</v>
      </c>
      <c r="BQ149">
        <v>30</v>
      </c>
      <c r="BR149">
        <v>0</v>
      </c>
      <c r="BS149">
        <v>38.42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134</v>
      </c>
      <c r="CA149">
        <v>55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409</v>
      </c>
      <c r="CO149">
        <v>0</v>
      </c>
      <c r="CP149">
        <f t="shared" si="135"/>
        <v>4924.3100000000004</v>
      </c>
      <c r="CQ149">
        <f t="shared" si="136"/>
        <v>953.7</v>
      </c>
      <c r="CR149">
        <f>(ROUND((ROUND((((ET149*1.1))*AV149*1),2)*BB149),2)+ROUND((ROUND(((AE149-((EU149*1.1)))*AV149*1),2)*BS149),2))</f>
        <v>7680.7300000000005</v>
      </c>
      <c r="CS149">
        <f t="shared" si="138"/>
        <v>2059.6999999999998</v>
      </c>
      <c r="CT149">
        <f t="shared" si="139"/>
        <v>2309.04</v>
      </c>
      <c r="CU149">
        <f t="shared" si="140"/>
        <v>0</v>
      </c>
      <c r="CV149">
        <f t="shared" si="141"/>
        <v>4.9407930000000002</v>
      </c>
      <c r="CW149">
        <f t="shared" si="142"/>
        <v>0</v>
      </c>
      <c r="CX149">
        <f t="shared" si="143"/>
        <v>0</v>
      </c>
      <c r="CY149">
        <f>S149*(BZ149/100)</f>
        <v>1392.0992000000003</v>
      </c>
      <c r="CZ149">
        <f>S149*(CA149/100)</f>
        <v>571.38400000000013</v>
      </c>
      <c r="DC149" t="s">
        <v>3</v>
      </c>
      <c r="DD149" t="s">
        <v>3</v>
      </c>
      <c r="DE149" t="s">
        <v>164</v>
      </c>
      <c r="DF149" t="s">
        <v>164</v>
      </c>
      <c r="DG149" t="s">
        <v>164</v>
      </c>
      <c r="DH149" t="s">
        <v>3</v>
      </c>
      <c r="DI149" t="s">
        <v>164</v>
      </c>
      <c r="DJ149" t="s">
        <v>164</v>
      </c>
      <c r="DK149" t="s">
        <v>3</v>
      </c>
      <c r="DL149" t="s">
        <v>3</v>
      </c>
      <c r="DM149" t="s">
        <v>3</v>
      </c>
      <c r="DN149">
        <v>161</v>
      </c>
      <c r="DO149">
        <v>107</v>
      </c>
      <c r="DP149">
        <v>1.0469999999999999</v>
      </c>
      <c r="DQ149">
        <v>1</v>
      </c>
      <c r="DU149">
        <v>1013</v>
      </c>
      <c r="DV149" t="s">
        <v>198</v>
      </c>
      <c r="DW149" t="s">
        <v>198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44048644</v>
      </c>
      <c r="EF149">
        <v>30</v>
      </c>
      <c r="EG149" t="s">
        <v>26</v>
      </c>
      <c r="EH149">
        <v>0</v>
      </c>
      <c r="EI149" t="s">
        <v>3</v>
      </c>
      <c r="EJ149">
        <v>1</v>
      </c>
      <c r="EK149">
        <v>158</v>
      </c>
      <c r="EL149" t="s">
        <v>200</v>
      </c>
      <c r="EM149" t="s">
        <v>201</v>
      </c>
      <c r="EO149" t="s">
        <v>29</v>
      </c>
      <c r="EQ149">
        <v>132096</v>
      </c>
      <c r="ER149">
        <v>642.35</v>
      </c>
      <c r="ES149">
        <v>57.83</v>
      </c>
      <c r="ET149">
        <v>532.35</v>
      </c>
      <c r="EU149">
        <v>46.58</v>
      </c>
      <c r="EV149">
        <v>52.17</v>
      </c>
      <c r="EW149">
        <v>4.29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161</v>
      </c>
      <c r="FY149">
        <v>107</v>
      </c>
      <c r="GA149" t="s">
        <v>3</v>
      </c>
      <c r="GD149">
        <v>0</v>
      </c>
      <c r="GF149">
        <v>-46737233</v>
      </c>
      <c r="GG149">
        <v>2</v>
      </c>
      <c r="GH149">
        <v>1</v>
      </c>
      <c r="GI149">
        <v>2</v>
      </c>
      <c r="GJ149">
        <v>0</v>
      </c>
      <c r="GK149">
        <f>ROUND(R149*(S12)/100,2)</f>
        <v>1482.7</v>
      </c>
      <c r="GL149">
        <f t="shared" si="144"/>
        <v>0</v>
      </c>
      <c r="GM149">
        <f t="shared" si="145"/>
        <v>8370.49</v>
      </c>
      <c r="GN149">
        <f t="shared" si="146"/>
        <v>8370.49</v>
      </c>
      <c r="GO149">
        <f t="shared" si="147"/>
        <v>0</v>
      </c>
      <c r="GP149">
        <f t="shared" si="148"/>
        <v>0</v>
      </c>
      <c r="GR149">
        <v>0</v>
      </c>
      <c r="GS149">
        <v>3</v>
      </c>
      <c r="GT149">
        <v>0</v>
      </c>
      <c r="GU149" t="s">
        <v>3</v>
      </c>
      <c r="GV149">
        <f t="shared" si="149"/>
        <v>0</v>
      </c>
      <c r="GW149">
        <v>1</v>
      </c>
      <c r="GX149">
        <f t="shared" si="150"/>
        <v>0</v>
      </c>
      <c r="HA149">
        <v>0</v>
      </c>
      <c r="HB149">
        <v>0</v>
      </c>
      <c r="HC149">
        <f t="shared" si="151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18</v>
      </c>
      <c r="B150" s="2">
        <v>1</v>
      </c>
      <c r="C150" s="2">
        <v>61</v>
      </c>
      <c r="D150" s="2"/>
      <c r="E150" s="2" t="s">
        <v>3</v>
      </c>
      <c r="F150" s="2" t="s">
        <v>202</v>
      </c>
      <c r="G150" s="2" t="s">
        <v>203</v>
      </c>
      <c r="H150" s="2" t="s">
        <v>204</v>
      </c>
      <c r="I150" s="2">
        <f>I148*J150</f>
        <v>4.3109999999999999</v>
      </c>
      <c r="J150" s="2">
        <v>9.58</v>
      </c>
      <c r="K150" s="2">
        <v>9.58</v>
      </c>
      <c r="L150" s="2"/>
      <c r="M150" s="2"/>
      <c r="N150" s="2"/>
      <c r="O150" s="2">
        <f t="shared" si="117"/>
        <v>1279.07</v>
      </c>
      <c r="P150" s="2">
        <f t="shared" si="118"/>
        <v>1279.07</v>
      </c>
      <c r="Q150" s="2">
        <f>(ROUND((ROUND(((ET150)*AV150*I150),2)*BB150),2)+ROUND((ROUND(((AE150-(EU150))*AV150*I150),2)*BS150),2))</f>
        <v>0</v>
      </c>
      <c r="R150" s="2">
        <f t="shared" si="120"/>
        <v>0</v>
      </c>
      <c r="S150" s="2">
        <f t="shared" si="121"/>
        <v>0</v>
      </c>
      <c r="T150" s="2">
        <f t="shared" si="122"/>
        <v>0</v>
      </c>
      <c r="U150" s="2">
        <f t="shared" si="123"/>
        <v>0</v>
      </c>
      <c r="V150" s="2">
        <f t="shared" si="124"/>
        <v>0</v>
      </c>
      <c r="W150" s="2">
        <f t="shared" si="125"/>
        <v>0</v>
      </c>
      <c r="X150" s="2">
        <f t="shared" si="126"/>
        <v>0</v>
      </c>
      <c r="Y150" s="2">
        <f t="shared" si="127"/>
        <v>0</v>
      </c>
      <c r="Z150" s="2"/>
      <c r="AA150" s="2">
        <v>-1</v>
      </c>
      <c r="AB150" s="2">
        <f t="shared" si="128"/>
        <v>296.7</v>
      </c>
      <c r="AC150" s="2">
        <f t="shared" si="129"/>
        <v>296.7</v>
      </c>
      <c r="AD150" s="2">
        <f>ROUND((((ET150)-(EU150))+AE150),1)</f>
        <v>0</v>
      </c>
      <c r="AE150" s="2">
        <f>ROUND((EU150),1)</f>
        <v>0</v>
      </c>
      <c r="AF150" s="2">
        <f>ROUND((EV150),1)</f>
        <v>0</v>
      </c>
      <c r="AG150" s="2">
        <f t="shared" si="132"/>
        <v>0</v>
      </c>
      <c r="AH150" s="2">
        <f>(EW150)</f>
        <v>0</v>
      </c>
      <c r="AI150" s="2">
        <f>(EX150)</f>
        <v>0</v>
      </c>
      <c r="AJ150" s="2">
        <f t="shared" si="134"/>
        <v>0</v>
      </c>
      <c r="AK150" s="2">
        <v>296.7</v>
      </c>
      <c r="AL150" s="2">
        <v>296.7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161</v>
      </c>
      <c r="AU150" s="2">
        <v>107</v>
      </c>
      <c r="AV150" s="2">
        <v>1.0469999999999999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205</v>
      </c>
      <c r="BK150" s="2"/>
      <c r="BL150" s="2"/>
      <c r="BM150" s="2">
        <v>158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161</v>
      </c>
      <c r="CA150" s="2">
        <v>107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35"/>
        <v>1279.07</v>
      </c>
      <c r="CQ150" s="2">
        <f t="shared" si="136"/>
        <v>296.7</v>
      </c>
      <c r="CR150" s="2">
        <f>(ROUND((ROUND(((ET150)*AV150*1),2)*BB150),2)+ROUND((ROUND(((AE150-(EU150))*AV150*1),2)*BS150),2))</f>
        <v>0</v>
      </c>
      <c r="CS150" s="2">
        <f t="shared" si="138"/>
        <v>0</v>
      </c>
      <c r="CT150" s="2">
        <f t="shared" si="139"/>
        <v>0</v>
      </c>
      <c r="CU150" s="2">
        <f t="shared" si="140"/>
        <v>0</v>
      </c>
      <c r="CV150" s="2">
        <f t="shared" si="141"/>
        <v>0</v>
      </c>
      <c r="CW150" s="2">
        <f t="shared" si="142"/>
        <v>0</v>
      </c>
      <c r="CX150" s="2">
        <f t="shared" si="143"/>
        <v>0</v>
      </c>
      <c r="CY150" s="2">
        <f>((S150*BZ150)/100)</f>
        <v>0</v>
      </c>
      <c r="CZ150" s="2">
        <f>((S150*CA150)/100)</f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1009</v>
      </c>
      <c r="DV150" s="2" t="s">
        <v>204</v>
      </c>
      <c r="DW150" s="2" t="s">
        <v>204</v>
      </c>
      <c r="DX150" s="2">
        <v>1000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44048644</v>
      </c>
      <c r="EF150" s="2">
        <v>30</v>
      </c>
      <c r="EG150" s="2" t="s">
        <v>26</v>
      </c>
      <c r="EH150" s="2">
        <v>0</v>
      </c>
      <c r="EI150" s="2" t="s">
        <v>3</v>
      </c>
      <c r="EJ150" s="2">
        <v>1</v>
      </c>
      <c r="EK150" s="2">
        <v>158</v>
      </c>
      <c r="EL150" s="2" t="s">
        <v>200</v>
      </c>
      <c r="EM150" s="2" t="s">
        <v>201</v>
      </c>
      <c r="EN150" s="2"/>
      <c r="EO150" s="2" t="s">
        <v>3</v>
      </c>
      <c r="EP150" s="2"/>
      <c r="EQ150" s="2">
        <v>1024</v>
      </c>
      <c r="ER150" s="2">
        <v>296.7</v>
      </c>
      <c r="ES150" s="2">
        <v>296.7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161</v>
      </c>
      <c r="FY150" s="2">
        <v>107</v>
      </c>
      <c r="FZ150" s="2"/>
      <c r="GA150" s="2" t="s">
        <v>3</v>
      </c>
      <c r="GB150" s="2"/>
      <c r="GC150" s="2"/>
      <c r="GD150" s="2">
        <v>0</v>
      </c>
      <c r="GE150" s="2"/>
      <c r="GF150" s="2">
        <v>-2083517162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</v>
      </c>
      <c r="GL150" s="2">
        <f t="shared" si="144"/>
        <v>0</v>
      </c>
      <c r="GM150" s="2">
        <f t="shared" si="145"/>
        <v>1279.07</v>
      </c>
      <c r="GN150" s="2">
        <f t="shared" si="146"/>
        <v>1279.07</v>
      </c>
      <c r="GO150" s="2">
        <f t="shared" si="147"/>
        <v>0</v>
      </c>
      <c r="GP150" s="2">
        <f t="shared" si="148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49"/>
        <v>0</v>
      </c>
      <c r="GW150" s="2">
        <v>1</v>
      </c>
      <c r="GX150" s="2">
        <f t="shared" si="150"/>
        <v>0</v>
      </c>
      <c r="GY150" s="2"/>
      <c r="GZ150" s="2"/>
      <c r="HA150" s="2">
        <v>0</v>
      </c>
      <c r="HB150" s="2">
        <v>0</v>
      </c>
      <c r="HC150" s="2">
        <f t="shared" si="151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18</v>
      </c>
      <c r="B151">
        <v>1</v>
      </c>
      <c r="C151">
        <v>62</v>
      </c>
      <c r="E151" t="s">
        <v>3</v>
      </c>
      <c r="F151" t="s">
        <v>202</v>
      </c>
      <c r="G151" t="s">
        <v>203</v>
      </c>
      <c r="H151" t="s">
        <v>204</v>
      </c>
      <c r="I151">
        <f>I149*J151</f>
        <v>4.3109999999999999</v>
      </c>
      <c r="J151">
        <v>9.58</v>
      </c>
      <c r="K151">
        <v>9.58</v>
      </c>
      <c r="O151">
        <f t="shared" si="117"/>
        <v>18776.75</v>
      </c>
      <c r="P151">
        <f t="shared" si="118"/>
        <v>18776.75</v>
      </c>
      <c r="Q151">
        <f>(ROUND((ROUND(((ET151)*AV151*I151),2)*BB151),2)+ROUND((ROUND(((AE151-(EU151))*AV151*I151),2)*BS151),2))</f>
        <v>0</v>
      </c>
      <c r="R151">
        <f t="shared" si="120"/>
        <v>0</v>
      </c>
      <c r="S151">
        <f t="shared" si="121"/>
        <v>0</v>
      </c>
      <c r="T151">
        <f t="shared" si="122"/>
        <v>0</v>
      </c>
      <c r="U151">
        <f t="shared" si="123"/>
        <v>0</v>
      </c>
      <c r="V151">
        <f t="shared" si="124"/>
        <v>0</v>
      </c>
      <c r="W151">
        <f t="shared" si="125"/>
        <v>0</v>
      </c>
      <c r="X151">
        <f t="shared" si="126"/>
        <v>0</v>
      </c>
      <c r="Y151">
        <f t="shared" si="127"/>
        <v>0</v>
      </c>
      <c r="AA151">
        <v>-1</v>
      </c>
      <c r="AB151">
        <f t="shared" si="128"/>
        <v>296.7</v>
      </c>
      <c r="AC151">
        <f t="shared" si="129"/>
        <v>296.7</v>
      </c>
      <c r="AD151">
        <f>ROUND((((ET151)-(EU151))+AE151),1)</f>
        <v>0</v>
      </c>
      <c r="AE151">
        <f>ROUND((EU151),1)</f>
        <v>0</v>
      </c>
      <c r="AF151">
        <f>ROUND((EV151),1)</f>
        <v>0</v>
      </c>
      <c r="AG151">
        <f t="shared" si="132"/>
        <v>0</v>
      </c>
      <c r="AH151">
        <f>(EW151)</f>
        <v>0</v>
      </c>
      <c r="AI151">
        <f>(EX151)</f>
        <v>0</v>
      </c>
      <c r="AJ151">
        <f t="shared" si="134"/>
        <v>0</v>
      </c>
      <c r="AK151">
        <v>296.7</v>
      </c>
      <c r="AL151">
        <v>296.7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14.68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205</v>
      </c>
      <c r="BM151">
        <v>158</v>
      </c>
      <c r="BN151">
        <v>0</v>
      </c>
      <c r="BO151" t="s">
        <v>202</v>
      </c>
      <c r="BP151">
        <v>1</v>
      </c>
      <c r="BQ151">
        <v>30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35"/>
        <v>18776.75</v>
      </c>
      <c r="CQ151">
        <f t="shared" si="136"/>
        <v>4355.5600000000004</v>
      </c>
      <c r="CR151">
        <f>(ROUND((ROUND(((ET151)*AV151*1),2)*BB151),2)+ROUND((ROUND(((AE151-(EU151))*AV151*1),2)*BS151),2))</f>
        <v>0</v>
      </c>
      <c r="CS151">
        <f t="shared" si="138"/>
        <v>0</v>
      </c>
      <c r="CT151">
        <f t="shared" si="139"/>
        <v>0</v>
      </c>
      <c r="CU151">
        <f t="shared" si="140"/>
        <v>0</v>
      </c>
      <c r="CV151">
        <f t="shared" si="141"/>
        <v>0</v>
      </c>
      <c r="CW151">
        <f t="shared" si="142"/>
        <v>0</v>
      </c>
      <c r="CX151">
        <f t="shared" si="143"/>
        <v>0</v>
      </c>
      <c r="CY151">
        <f>S151*(BZ151/100)</f>
        <v>0</v>
      </c>
      <c r="CZ151">
        <f>S151*(CA151/100)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161</v>
      </c>
      <c r="DO151">
        <v>107</v>
      </c>
      <c r="DP151">
        <v>1.0469999999999999</v>
      </c>
      <c r="DQ151">
        <v>1</v>
      </c>
      <c r="DU151">
        <v>1009</v>
      </c>
      <c r="DV151" t="s">
        <v>204</v>
      </c>
      <c r="DW151" t="s">
        <v>204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44048644</v>
      </c>
      <c r="EF151">
        <v>30</v>
      </c>
      <c r="EG151" t="s">
        <v>26</v>
      </c>
      <c r="EH151">
        <v>0</v>
      </c>
      <c r="EI151" t="s">
        <v>3</v>
      </c>
      <c r="EJ151">
        <v>1</v>
      </c>
      <c r="EK151">
        <v>158</v>
      </c>
      <c r="EL151" t="s">
        <v>200</v>
      </c>
      <c r="EM151" t="s">
        <v>201</v>
      </c>
      <c r="EO151" t="s">
        <v>3</v>
      </c>
      <c r="EQ151">
        <v>1024</v>
      </c>
      <c r="ER151">
        <v>296.7</v>
      </c>
      <c r="ES151">
        <v>296.7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161</v>
      </c>
      <c r="FY151">
        <v>107</v>
      </c>
      <c r="GA151" t="s">
        <v>3</v>
      </c>
      <c r="GD151">
        <v>0</v>
      </c>
      <c r="GF151">
        <v>-2083517162</v>
      </c>
      <c r="GG151">
        <v>2</v>
      </c>
      <c r="GH151">
        <v>1</v>
      </c>
      <c r="GI151">
        <v>2</v>
      </c>
      <c r="GJ151">
        <v>0</v>
      </c>
      <c r="GK151">
        <f>ROUND(R151*(S12)/100,2)</f>
        <v>0</v>
      </c>
      <c r="GL151">
        <f t="shared" si="144"/>
        <v>0</v>
      </c>
      <c r="GM151">
        <f t="shared" si="145"/>
        <v>18776.75</v>
      </c>
      <c r="GN151">
        <f t="shared" si="146"/>
        <v>18776.75</v>
      </c>
      <c r="GO151">
        <f t="shared" si="147"/>
        <v>0</v>
      </c>
      <c r="GP151">
        <f t="shared" si="148"/>
        <v>0</v>
      </c>
      <c r="GR151">
        <v>0</v>
      </c>
      <c r="GS151">
        <v>3</v>
      </c>
      <c r="GT151">
        <v>0</v>
      </c>
      <c r="GU151" t="s">
        <v>3</v>
      </c>
      <c r="GV151">
        <f t="shared" si="149"/>
        <v>0</v>
      </c>
      <c r="GW151">
        <v>1</v>
      </c>
      <c r="GX151">
        <f t="shared" si="150"/>
        <v>0</v>
      </c>
      <c r="HA151">
        <v>0</v>
      </c>
      <c r="HB151">
        <v>0</v>
      </c>
      <c r="HC151">
        <f t="shared" si="151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>
        <f>ROW(SmtRes!A63)</f>
        <v>63</v>
      </c>
      <c r="D152" s="2">
        <f>ROW(EtalonRes!A185)</f>
        <v>185</v>
      </c>
      <c r="E152" s="2" t="s">
        <v>3</v>
      </c>
      <c r="F152" s="2" t="s">
        <v>196</v>
      </c>
      <c r="G152" s="2" t="s">
        <v>197</v>
      </c>
      <c r="H152" s="2" t="s">
        <v>198</v>
      </c>
      <c r="I152" s="2">
        <f>ROUND(45/100,9)</f>
        <v>0.45</v>
      </c>
      <c r="J152" s="2">
        <v>0</v>
      </c>
      <c r="K152" s="2">
        <f>ROUND(45/100,9)</f>
        <v>0.45</v>
      </c>
      <c r="L152" s="2"/>
      <c r="M152" s="2"/>
      <c r="N152" s="2"/>
      <c r="O152" s="2">
        <f t="shared" si="117"/>
        <v>328.93</v>
      </c>
      <c r="P152" s="2">
        <f t="shared" si="118"/>
        <v>26.01</v>
      </c>
      <c r="Q152" s="2">
        <f>(ROUND((ROUND((((ET152*1.1))*AV152*I152),2)*BB152),2)+ROUND((ROUND(((AE152-((EU152*1.1)))*AV152*I152),2)*BS152),2))</f>
        <v>275.88</v>
      </c>
      <c r="R152" s="2">
        <f t="shared" si="120"/>
        <v>24.12</v>
      </c>
      <c r="S152" s="2">
        <f t="shared" si="121"/>
        <v>27.04</v>
      </c>
      <c r="T152" s="2">
        <f t="shared" si="122"/>
        <v>0</v>
      </c>
      <c r="U152" s="2">
        <f t="shared" si="123"/>
        <v>2.2233568500000001</v>
      </c>
      <c r="V152" s="2">
        <f t="shared" si="124"/>
        <v>0</v>
      </c>
      <c r="W152" s="2">
        <f t="shared" si="125"/>
        <v>0</v>
      </c>
      <c r="X152" s="2">
        <f t="shared" si="126"/>
        <v>43.53</v>
      </c>
      <c r="Y152" s="2">
        <f t="shared" si="127"/>
        <v>28.93</v>
      </c>
      <c r="Z152" s="2"/>
      <c r="AA152" s="2">
        <v>-1</v>
      </c>
      <c r="AB152" s="2">
        <f t="shared" si="128"/>
        <v>700.7</v>
      </c>
      <c r="AC152" s="2">
        <f t="shared" si="129"/>
        <v>57.8</v>
      </c>
      <c r="AD152" s="2">
        <f>ROUND(((((ET152*1.1))-((EU152*1.1)))+AE152),1)</f>
        <v>585.5</v>
      </c>
      <c r="AE152" s="2">
        <f>ROUND(((EU152*1.1)),1)</f>
        <v>51.2</v>
      </c>
      <c r="AF152" s="2">
        <f>ROUND(((EV152*1.1)),1)</f>
        <v>57.4</v>
      </c>
      <c r="AG152" s="2">
        <f t="shared" si="132"/>
        <v>0</v>
      </c>
      <c r="AH152" s="2">
        <f>((EW152*1.1))</f>
        <v>4.7190000000000003</v>
      </c>
      <c r="AI152" s="2">
        <f>((EX152*1.1))</f>
        <v>0</v>
      </c>
      <c r="AJ152" s="2">
        <f t="shared" si="134"/>
        <v>0</v>
      </c>
      <c r="AK152" s="2">
        <v>642.35</v>
      </c>
      <c r="AL152" s="2">
        <v>57.83</v>
      </c>
      <c r="AM152" s="2">
        <v>532.35</v>
      </c>
      <c r="AN152" s="2">
        <v>46.58</v>
      </c>
      <c r="AO152" s="2">
        <v>52.17</v>
      </c>
      <c r="AP152" s="2">
        <v>0</v>
      </c>
      <c r="AQ152" s="2">
        <v>4.29</v>
      </c>
      <c r="AR152" s="2">
        <v>0</v>
      </c>
      <c r="AS152" s="2">
        <v>0</v>
      </c>
      <c r="AT152" s="2">
        <v>161</v>
      </c>
      <c r="AU152" s="2">
        <v>107</v>
      </c>
      <c r="AV152" s="2">
        <v>1.0469999999999999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1</v>
      </c>
      <c r="BJ152" s="2" t="s">
        <v>199</v>
      </c>
      <c r="BK152" s="2"/>
      <c r="BL152" s="2"/>
      <c r="BM152" s="2">
        <v>158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161</v>
      </c>
      <c r="CA152" s="2">
        <v>107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409</v>
      </c>
      <c r="CO152" s="2">
        <v>0</v>
      </c>
      <c r="CP152" s="2">
        <f t="shared" si="135"/>
        <v>328.93</v>
      </c>
      <c r="CQ152" s="2">
        <f t="shared" si="136"/>
        <v>57.8</v>
      </c>
      <c r="CR152" s="2">
        <f>(ROUND((ROUND((((ET152*1.1))*AV152*1),2)*BB152),2)+ROUND((ROUND(((AE152-((EU152*1.1)))*AV152*1),2)*BS152),2))</f>
        <v>613.07000000000005</v>
      </c>
      <c r="CS152" s="2">
        <f t="shared" si="138"/>
        <v>53.61</v>
      </c>
      <c r="CT152" s="2">
        <f t="shared" si="139"/>
        <v>60.1</v>
      </c>
      <c r="CU152" s="2">
        <f t="shared" si="140"/>
        <v>0</v>
      </c>
      <c r="CV152" s="2">
        <f t="shared" si="141"/>
        <v>4.9407930000000002</v>
      </c>
      <c r="CW152" s="2">
        <f t="shared" si="142"/>
        <v>0</v>
      </c>
      <c r="CX152" s="2">
        <f t="shared" si="143"/>
        <v>0</v>
      </c>
      <c r="CY152" s="2">
        <f>((S152*BZ152)/100)</f>
        <v>43.534399999999998</v>
      </c>
      <c r="CZ152" s="2">
        <f>((S152*CA152)/100)</f>
        <v>28.932799999999997</v>
      </c>
      <c r="DA152" s="2"/>
      <c r="DB152" s="2"/>
      <c r="DC152" s="2" t="s">
        <v>3</v>
      </c>
      <c r="DD152" s="2" t="s">
        <v>3</v>
      </c>
      <c r="DE152" s="2" t="s">
        <v>164</v>
      </c>
      <c r="DF152" s="2" t="s">
        <v>164</v>
      </c>
      <c r="DG152" s="2" t="s">
        <v>164</v>
      </c>
      <c r="DH152" s="2" t="s">
        <v>3</v>
      </c>
      <c r="DI152" s="2" t="s">
        <v>164</v>
      </c>
      <c r="DJ152" s="2" t="s">
        <v>164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198</v>
      </c>
      <c r="DW152" s="2" t="s">
        <v>198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44048644</v>
      </c>
      <c r="EF152" s="2">
        <v>30</v>
      </c>
      <c r="EG152" s="2" t="s">
        <v>26</v>
      </c>
      <c r="EH152" s="2">
        <v>0</v>
      </c>
      <c r="EI152" s="2" t="s">
        <v>3</v>
      </c>
      <c r="EJ152" s="2">
        <v>1</v>
      </c>
      <c r="EK152" s="2">
        <v>158</v>
      </c>
      <c r="EL152" s="2" t="s">
        <v>200</v>
      </c>
      <c r="EM152" s="2" t="s">
        <v>201</v>
      </c>
      <c r="EN152" s="2"/>
      <c r="EO152" s="2" t="s">
        <v>29</v>
      </c>
      <c r="EP152" s="2"/>
      <c r="EQ152" s="2">
        <v>132096</v>
      </c>
      <c r="ER152" s="2">
        <v>642.35</v>
      </c>
      <c r="ES152" s="2">
        <v>57.83</v>
      </c>
      <c r="ET152" s="2">
        <v>532.35</v>
      </c>
      <c r="EU152" s="2">
        <v>46.58</v>
      </c>
      <c r="EV152" s="2">
        <v>52.17</v>
      </c>
      <c r="EW152" s="2">
        <v>4.29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161</v>
      </c>
      <c r="FY152" s="2">
        <v>107</v>
      </c>
      <c r="FZ152" s="2"/>
      <c r="GA152" s="2" t="s">
        <v>3</v>
      </c>
      <c r="GB152" s="2"/>
      <c r="GC152" s="2"/>
      <c r="GD152" s="2">
        <v>0</v>
      </c>
      <c r="GE152" s="2"/>
      <c r="GF152" s="2">
        <v>-46737233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42.21</v>
      </c>
      <c r="GL152" s="2">
        <f t="shared" si="144"/>
        <v>0</v>
      </c>
      <c r="GM152" s="2">
        <f t="shared" si="145"/>
        <v>443.6</v>
      </c>
      <c r="GN152" s="2">
        <f t="shared" si="146"/>
        <v>443.6</v>
      </c>
      <c r="GO152" s="2">
        <f t="shared" si="147"/>
        <v>0</v>
      </c>
      <c r="GP152" s="2">
        <f t="shared" si="148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49"/>
        <v>0</v>
      </c>
      <c r="GW152" s="2">
        <v>1</v>
      </c>
      <c r="GX152" s="2">
        <f t="shared" si="150"/>
        <v>0</v>
      </c>
      <c r="GY152" s="2"/>
      <c r="GZ152" s="2"/>
      <c r="HA152" s="2">
        <v>0</v>
      </c>
      <c r="HB152" s="2">
        <v>0</v>
      </c>
      <c r="HC152" s="2">
        <f t="shared" si="151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C153">
        <f>ROW(SmtRes!A64)</f>
        <v>64</v>
      </c>
      <c r="D153">
        <f>ROW(EtalonRes!A196)</f>
        <v>196</v>
      </c>
      <c r="E153" t="s">
        <v>3</v>
      </c>
      <c r="F153" t="s">
        <v>196</v>
      </c>
      <c r="G153" t="s">
        <v>197</v>
      </c>
      <c r="H153" t="s">
        <v>198</v>
      </c>
      <c r="I153">
        <f>ROUND(45/100,9)</f>
        <v>0.45</v>
      </c>
      <c r="J153">
        <v>0</v>
      </c>
      <c r="K153">
        <f>ROUND(45/100,9)</f>
        <v>0.45</v>
      </c>
      <c r="O153">
        <f t="shared" si="117"/>
        <v>4924.3100000000004</v>
      </c>
      <c r="P153">
        <f t="shared" si="118"/>
        <v>429.17</v>
      </c>
      <c r="Q153">
        <f>(ROUND((ROUND((((ET153*1.1))*AV153*I153),2)*BB153),2)+ROUND((ROUND(((AE153-((EU153*1.1)))*AV153*I153),2)*BS153),2))</f>
        <v>3456.26</v>
      </c>
      <c r="R153">
        <f t="shared" si="120"/>
        <v>926.69</v>
      </c>
      <c r="S153">
        <f t="shared" si="121"/>
        <v>1038.8800000000001</v>
      </c>
      <c r="T153">
        <f t="shared" si="122"/>
        <v>0</v>
      </c>
      <c r="U153">
        <f t="shared" si="123"/>
        <v>2.2233568500000001</v>
      </c>
      <c r="V153">
        <f t="shared" si="124"/>
        <v>0</v>
      </c>
      <c r="W153">
        <f t="shared" si="125"/>
        <v>0</v>
      </c>
      <c r="X153">
        <f t="shared" si="126"/>
        <v>1392.1</v>
      </c>
      <c r="Y153">
        <f t="shared" si="127"/>
        <v>571.38</v>
      </c>
      <c r="AA153">
        <v>-1</v>
      </c>
      <c r="AB153">
        <f t="shared" si="128"/>
        <v>700.7</v>
      </c>
      <c r="AC153">
        <f t="shared" si="129"/>
        <v>57.8</v>
      </c>
      <c r="AD153">
        <f>ROUND(((((ET153*1.1))-((EU153*1.1)))+AE153),1)</f>
        <v>585.5</v>
      </c>
      <c r="AE153">
        <f>ROUND(((EU153*1.1)),1)</f>
        <v>51.2</v>
      </c>
      <c r="AF153">
        <f>ROUND(((EV153*1.1)),1)</f>
        <v>57.4</v>
      </c>
      <c r="AG153">
        <f t="shared" si="132"/>
        <v>0</v>
      </c>
      <c r="AH153">
        <f>((EW153*1.1))</f>
        <v>4.7190000000000003</v>
      </c>
      <c r="AI153">
        <f>((EX153*1.1))</f>
        <v>0</v>
      </c>
      <c r="AJ153">
        <f t="shared" si="134"/>
        <v>0</v>
      </c>
      <c r="AK153">
        <v>642.35</v>
      </c>
      <c r="AL153">
        <v>57.83</v>
      </c>
      <c r="AM153">
        <v>532.35</v>
      </c>
      <c r="AN153">
        <v>46.58</v>
      </c>
      <c r="AO153">
        <v>52.17</v>
      </c>
      <c r="AP153">
        <v>0</v>
      </c>
      <c r="AQ153">
        <v>4.29</v>
      </c>
      <c r="AR153">
        <v>0</v>
      </c>
      <c r="AS153">
        <v>0</v>
      </c>
      <c r="AT153">
        <v>134</v>
      </c>
      <c r="AU153">
        <v>55</v>
      </c>
      <c r="AV153">
        <v>1.0469999999999999</v>
      </c>
      <c r="AW153">
        <v>1</v>
      </c>
      <c r="AZ153">
        <v>1</v>
      </c>
      <c r="BA153">
        <v>38.42</v>
      </c>
      <c r="BB153">
        <v>12.53</v>
      </c>
      <c r="BC153">
        <v>16.5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199</v>
      </c>
      <c r="BM153">
        <v>158</v>
      </c>
      <c r="BN153">
        <v>0</v>
      </c>
      <c r="BO153" t="s">
        <v>196</v>
      </c>
      <c r="BP153">
        <v>1</v>
      </c>
      <c r="BQ153">
        <v>30</v>
      </c>
      <c r="BR153">
        <v>0</v>
      </c>
      <c r="BS153">
        <v>38.42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134</v>
      </c>
      <c r="CA153">
        <v>55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409</v>
      </c>
      <c r="CO153">
        <v>0</v>
      </c>
      <c r="CP153">
        <f t="shared" si="135"/>
        <v>4924.3100000000004</v>
      </c>
      <c r="CQ153">
        <f t="shared" si="136"/>
        <v>953.7</v>
      </c>
      <c r="CR153">
        <f>(ROUND((ROUND((((ET153*1.1))*AV153*1),2)*BB153),2)+ROUND((ROUND(((AE153-((EU153*1.1)))*AV153*1),2)*BS153),2))</f>
        <v>7680.7300000000005</v>
      </c>
      <c r="CS153">
        <f t="shared" si="138"/>
        <v>2059.6999999999998</v>
      </c>
      <c r="CT153">
        <f t="shared" si="139"/>
        <v>2309.04</v>
      </c>
      <c r="CU153">
        <f t="shared" si="140"/>
        <v>0</v>
      </c>
      <c r="CV153">
        <f t="shared" si="141"/>
        <v>4.9407930000000002</v>
      </c>
      <c r="CW153">
        <f t="shared" si="142"/>
        <v>0</v>
      </c>
      <c r="CX153">
        <f t="shared" si="143"/>
        <v>0</v>
      </c>
      <c r="CY153">
        <f>S153*(BZ153/100)</f>
        <v>1392.0992000000003</v>
      </c>
      <c r="CZ153">
        <f>S153*(CA153/100)</f>
        <v>571.38400000000013</v>
      </c>
      <c r="DC153" t="s">
        <v>3</v>
      </c>
      <c r="DD153" t="s">
        <v>3</v>
      </c>
      <c r="DE153" t="s">
        <v>164</v>
      </c>
      <c r="DF153" t="s">
        <v>164</v>
      </c>
      <c r="DG153" t="s">
        <v>164</v>
      </c>
      <c r="DH153" t="s">
        <v>3</v>
      </c>
      <c r="DI153" t="s">
        <v>164</v>
      </c>
      <c r="DJ153" t="s">
        <v>164</v>
      </c>
      <c r="DK153" t="s">
        <v>3</v>
      </c>
      <c r="DL153" t="s">
        <v>3</v>
      </c>
      <c r="DM153" t="s">
        <v>3</v>
      </c>
      <c r="DN153">
        <v>161</v>
      </c>
      <c r="DO153">
        <v>107</v>
      </c>
      <c r="DP153">
        <v>1.0469999999999999</v>
      </c>
      <c r="DQ153">
        <v>1</v>
      </c>
      <c r="DU153">
        <v>1013</v>
      </c>
      <c r="DV153" t="s">
        <v>198</v>
      </c>
      <c r="DW153" t="s">
        <v>198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44048644</v>
      </c>
      <c r="EF153">
        <v>30</v>
      </c>
      <c r="EG153" t="s">
        <v>26</v>
      </c>
      <c r="EH153">
        <v>0</v>
      </c>
      <c r="EI153" t="s">
        <v>3</v>
      </c>
      <c r="EJ153">
        <v>1</v>
      </c>
      <c r="EK153">
        <v>158</v>
      </c>
      <c r="EL153" t="s">
        <v>200</v>
      </c>
      <c r="EM153" t="s">
        <v>201</v>
      </c>
      <c r="EO153" t="s">
        <v>29</v>
      </c>
      <c r="EQ153">
        <v>132096</v>
      </c>
      <c r="ER153">
        <v>642.35</v>
      </c>
      <c r="ES153">
        <v>57.83</v>
      </c>
      <c r="ET153">
        <v>532.35</v>
      </c>
      <c r="EU153">
        <v>46.58</v>
      </c>
      <c r="EV153">
        <v>52.17</v>
      </c>
      <c r="EW153">
        <v>4.29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161</v>
      </c>
      <c r="FY153">
        <v>107</v>
      </c>
      <c r="GA153" t="s">
        <v>3</v>
      </c>
      <c r="GD153">
        <v>0</v>
      </c>
      <c r="GF153">
        <v>-46737233</v>
      </c>
      <c r="GG153">
        <v>2</v>
      </c>
      <c r="GH153">
        <v>1</v>
      </c>
      <c r="GI153">
        <v>2</v>
      </c>
      <c r="GJ153">
        <v>0</v>
      </c>
      <c r="GK153">
        <f>ROUND(R153*(S12)/100,2)</f>
        <v>1482.7</v>
      </c>
      <c r="GL153">
        <f t="shared" si="144"/>
        <v>0</v>
      </c>
      <c r="GM153">
        <f t="shared" si="145"/>
        <v>8370.49</v>
      </c>
      <c r="GN153">
        <f t="shared" si="146"/>
        <v>8370.49</v>
      </c>
      <c r="GO153">
        <f t="shared" si="147"/>
        <v>0</v>
      </c>
      <c r="GP153">
        <f t="shared" si="148"/>
        <v>0</v>
      </c>
      <c r="GR153">
        <v>0</v>
      </c>
      <c r="GS153">
        <v>3</v>
      </c>
      <c r="GT153">
        <v>0</v>
      </c>
      <c r="GU153" t="s">
        <v>3</v>
      </c>
      <c r="GV153">
        <f t="shared" si="149"/>
        <v>0</v>
      </c>
      <c r="GW153">
        <v>1</v>
      </c>
      <c r="GX153">
        <f t="shared" si="150"/>
        <v>0</v>
      </c>
      <c r="HA153">
        <v>0</v>
      </c>
      <c r="HB153">
        <v>0</v>
      </c>
      <c r="HC153">
        <f t="shared" si="151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18</v>
      </c>
      <c r="B154" s="2">
        <v>1</v>
      </c>
      <c r="C154" s="2">
        <v>63</v>
      </c>
      <c r="D154" s="2"/>
      <c r="E154" s="2" t="s">
        <v>3</v>
      </c>
      <c r="F154" s="2" t="s">
        <v>202</v>
      </c>
      <c r="G154" s="2" t="s">
        <v>203</v>
      </c>
      <c r="H154" s="2" t="s">
        <v>204</v>
      </c>
      <c r="I154" s="2">
        <f>I152*J154</f>
        <v>4.3109999999999999</v>
      </c>
      <c r="J154" s="2">
        <v>9.58</v>
      </c>
      <c r="K154" s="2">
        <v>9.58</v>
      </c>
      <c r="L154" s="2"/>
      <c r="M154" s="2"/>
      <c r="N154" s="2"/>
      <c r="O154" s="2">
        <f t="shared" si="117"/>
        <v>1279.07</v>
      </c>
      <c r="P154" s="2">
        <f t="shared" si="118"/>
        <v>1279.07</v>
      </c>
      <c r="Q154" s="2">
        <f>(ROUND((ROUND(((ET154)*AV154*I154),2)*BB154),2)+ROUND((ROUND(((AE154-(EU154))*AV154*I154),2)*BS154),2))</f>
        <v>0</v>
      </c>
      <c r="R154" s="2">
        <f t="shared" si="120"/>
        <v>0</v>
      </c>
      <c r="S154" s="2">
        <f t="shared" si="121"/>
        <v>0</v>
      </c>
      <c r="T154" s="2">
        <f t="shared" si="122"/>
        <v>0</v>
      </c>
      <c r="U154" s="2">
        <f t="shared" si="123"/>
        <v>0</v>
      </c>
      <c r="V154" s="2">
        <f t="shared" si="124"/>
        <v>0</v>
      </c>
      <c r="W154" s="2">
        <f t="shared" si="125"/>
        <v>0</v>
      </c>
      <c r="X154" s="2">
        <f t="shared" si="126"/>
        <v>0</v>
      </c>
      <c r="Y154" s="2">
        <f t="shared" si="127"/>
        <v>0</v>
      </c>
      <c r="Z154" s="2"/>
      <c r="AA154" s="2">
        <v>-1</v>
      </c>
      <c r="AB154" s="2">
        <f t="shared" si="128"/>
        <v>296.7</v>
      </c>
      <c r="AC154" s="2">
        <f t="shared" si="129"/>
        <v>296.7</v>
      </c>
      <c r="AD154" s="2">
        <f>ROUND((((ET154)-(EU154))+AE154),1)</f>
        <v>0</v>
      </c>
      <c r="AE154" s="2">
        <f>ROUND((EU154),1)</f>
        <v>0</v>
      </c>
      <c r="AF154" s="2">
        <f>ROUND((EV154),1)</f>
        <v>0</v>
      </c>
      <c r="AG154" s="2">
        <f t="shared" si="132"/>
        <v>0</v>
      </c>
      <c r="AH154" s="2">
        <f>(EW154)</f>
        <v>0</v>
      </c>
      <c r="AI154" s="2">
        <f>(EX154)</f>
        <v>0</v>
      </c>
      <c r="AJ154" s="2">
        <f t="shared" si="134"/>
        <v>0</v>
      </c>
      <c r="AK154" s="2">
        <v>296.7</v>
      </c>
      <c r="AL154" s="2">
        <v>296.7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161</v>
      </c>
      <c r="AU154" s="2">
        <v>107</v>
      </c>
      <c r="AV154" s="2">
        <v>1.0469999999999999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1</v>
      </c>
      <c r="BJ154" s="2" t="s">
        <v>205</v>
      </c>
      <c r="BK154" s="2"/>
      <c r="BL154" s="2"/>
      <c r="BM154" s="2">
        <v>158</v>
      </c>
      <c r="BN154" s="2">
        <v>0</v>
      </c>
      <c r="BO154" s="2" t="s">
        <v>3</v>
      </c>
      <c r="BP154" s="2">
        <v>0</v>
      </c>
      <c r="BQ154" s="2">
        <v>30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161</v>
      </c>
      <c r="CA154" s="2">
        <v>107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35"/>
        <v>1279.07</v>
      </c>
      <c r="CQ154" s="2">
        <f t="shared" si="136"/>
        <v>296.7</v>
      </c>
      <c r="CR154" s="2">
        <f>(ROUND((ROUND(((ET154)*AV154*1),2)*BB154),2)+ROUND((ROUND(((AE154-(EU154))*AV154*1),2)*BS154),2))</f>
        <v>0</v>
      </c>
      <c r="CS154" s="2">
        <f t="shared" si="138"/>
        <v>0</v>
      </c>
      <c r="CT154" s="2">
        <f t="shared" si="139"/>
        <v>0</v>
      </c>
      <c r="CU154" s="2">
        <f t="shared" si="140"/>
        <v>0</v>
      </c>
      <c r="CV154" s="2">
        <f t="shared" si="141"/>
        <v>0</v>
      </c>
      <c r="CW154" s="2">
        <f t="shared" si="142"/>
        <v>0</v>
      </c>
      <c r="CX154" s="2">
        <f t="shared" si="143"/>
        <v>0</v>
      </c>
      <c r="CY154" s="2">
        <f>((S154*BZ154)/100)</f>
        <v>0</v>
      </c>
      <c r="CZ154" s="2">
        <f>((S154*CA154)/100)</f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1009</v>
      </c>
      <c r="DV154" s="2" t="s">
        <v>204</v>
      </c>
      <c r="DW154" s="2" t="s">
        <v>204</v>
      </c>
      <c r="DX154" s="2">
        <v>1000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44048644</v>
      </c>
      <c r="EF154" s="2">
        <v>30</v>
      </c>
      <c r="EG154" s="2" t="s">
        <v>26</v>
      </c>
      <c r="EH154" s="2">
        <v>0</v>
      </c>
      <c r="EI154" s="2" t="s">
        <v>3</v>
      </c>
      <c r="EJ154" s="2">
        <v>1</v>
      </c>
      <c r="EK154" s="2">
        <v>158</v>
      </c>
      <c r="EL154" s="2" t="s">
        <v>200</v>
      </c>
      <c r="EM154" s="2" t="s">
        <v>201</v>
      </c>
      <c r="EN154" s="2"/>
      <c r="EO154" s="2" t="s">
        <v>3</v>
      </c>
      <c r="EP154" s="2"/>
      <c r="EQ154" s="2">
        <v>1024</v>
      </c>
      <c r="ER154" s="2">
        <v>296.7</v>
      </c>
      <c r="ES154" s="2">
        <v>296.7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161</v>
      </c>
      <c r="FY154" s="2">
        <v>107</v>
      </c>
      <c r="FZ154" s="2"/>
      <c r="GA154" s="2" t="s">
        <v>3</v>
      </c>
      <c r="GB154" s="2"/>
      <c r="GC154" s="2"/>
      <c r="GD154" s="2">
        <v>0</v>
      </c>
      <c r="GE154" s="2"/>
      <c r="GF154" s="2">
        <v>-2083517162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0</v>
      </c>
      <c r="GL154" s="2">
        <f t="shared" si="144"/>
        <v>0</v>
      </c>
      <c r="GM154" s="2">
        <f t="shared" si="145"/>
        <v>1279.07</v>
      </c>
      <c r="GN154" s="2">
        <f t="shared" si="146"/>
        <v>1279.07</v>
      </c>
      <c r="GO154" s="2">
        <f t="shared" si="147"/>
        <v>0</v>
      </c>
      <c r="GP154" s="2">
        <f t="shared" si="148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49"/>
        <v>0</v>
      </c>
      <c r="GW154" s="2">
        <v>1</v>
      </c>
      <c r="GX154" s="2">
        <f t="shared" si="150"/>
        <v>0</v>
      </c>
      <c r="GY154" s="2"/>
      <c r="GZ154" s="2"/>
      <c r="HA154" s="2">
        <v>0</v>
      </c>
      <c r="HB154" s="2">
        <v>0</v>
      </c>
      <c r="HC154" s="2">
        <f t="shared" si="151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18</v>
      </c>
      <c r="B155">
        <v>1</v>
      </c>
      <c r="C155">
        <v>64</v>
      </c>
      <c r="E155" t="s">
        <v>3</v>
      </c>
      <c r="F155" t="s">
        <v>202</v>
      </c>
      <c r="G155" t="s">
        <v>203</v>
      </c>
      <c r="H155" t="s">
        <v>204</v>
      </c>
      <c r="I155">
        <f>I153*J155</f>
        <v>4.3109999999999999</v>
      </c>
      <c r="J155">
        <v>9.58</v>
      </c>
      <c r="K155">
        <v>9.58</v>
      </c>
      <c r="O155">
        <f t="shared" si="117"/>
        <v>18776.75</v>
      </c>
      <c r="P155">
        <f t="shared" si="118"/>
        <v>18776.75</v>
      </c>
      <c r="Q155">
        <f>(ROUND((ROUND(((ET155)*AV155*I155),2)*BB155),2)+ROUND((ROUND(((AE155-(EU155))*AV155*I155),2)*BS155),2))</f>
        <v>0</v>
      </c>
      <c r="R155">
        <f t="shared" si="120"/>
        <v>0</v>
      </c>
      <c r="S155">
        <f t="shared" si="121"/>
        <v>0</v>
      </c>
      <c r="T155">
        <f t="shared" si="122"/>
        <v>0</v>
      </c>
      <c r="U155">
        <f t="shared" si="123"/>
        <v>0</v>
      </c>
      <c r="V155">
        <f t="shared" si="124"/>
        <v>0</v>
      </c>
      <c r="W155">
        <f t="shared" si="125"/>
        <v>0</v>
      </c>
      <c r="X155">
        <f t="shared" si="126"/>
        <v>0</v>
      </c>
      <c r="Y155">
        <f t="shared" si="127"/>
        <v>0</v>
      </c>
      <c r="AA155">
        <v>-1</v>
      </c>
      <c r="AB155">
        <f t="shared" si="128"/>
        <v>296.7</v>
      </c>
      <c r="AC155">
        <f t="shared" si="129"/>
        <v>296.7</v>
      </c>
      <c r="AD155">
        <f>ROUND((((ET155)-(EU155))+AE155),1)</f>
        <v>0</v>
      </c>
      <c r="AE155">
        <f>ROUND((EU155),1)</f>
        <v>0</v>
      </c>
      <c r="AF155">
        <f>ROUND((EV155),1)</f>
        <v>0</v>
      </c>
      <c r="AG155">
        <f t="shared" si="132"/>
        <v>0</v>
      </c>
      <c r="AH155">
        <f>(EW155)</f>
        <v>0</v>
      </c>
      <c r="AI155">
        <f>(EX155)</f>
        <v>0</v>
      </c>
      <c r="AJ155">
        <f t="shared" si="134"/>
        <v>0</v>
      </c>
      <c r="AK155">
        <v>296.7</v>
      </c>
      <c r="AL155">
        <v>296.7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14.68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205</v>
      </c>
      <c r="BM155">
        <v>158</v>
      </c>
      <c r="BN155">
        <v>0</v>
      </c>
      <c r="BO155" t="s">
        <v>202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35"/>
        <v>18776.75</v>
      </c>
      <c r="CQ155">
        <f t="shared" si="136"/>
        <v>4355.5600000000004</v>
      </c>
      <c r="CR155">
        <f>(ROUND((ROUND(((ET155)*AV155*1),2)*BB155),2)+ROUND((ROUND(((AE155-(EU155))*AV155*1),2)*BS155),2))</f>
        <v>0</v>
      </c>
      <c r="CS155">
        <f t="shared" si="138"/>
        <v>0</v>
      </c>
      <c r="CT155">
        <f t="shared" si="139"/>
        <v>0</v>
      </c>
      <c r="CU155">
        <f t="shared" si="140"/>
        <v>0</v>
      </c>
      <c r="CV155">
        <f t="shared" si="141"/>
        <v>0</v>
      </c>
      <c r="CW155">
        <f t="shared" si="142"/>
        <v>0</v>
      </c>
      <c r="CX155">
        <f t="shared" si="143"/>
        <v>0</v>
      </c>
      <c r="CY155">
        <f>S155*(BZ155/100)</f>
        <v>0</v>
      </c>
      <c r="CZ155">
        <f>S155*(CA155/100)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161</v>
      </c>
      <c r="DO155">
        <v>107</v>
      </c>
      <c r="DP155">
        <v>1.0469999999999999</v>
      </c>
      <c r="DQ155">
        <v>1</v>
      </c>
      <c r="DU155">
        <v>1009</v>
      </c>
      <c r="DV155" t="s">
        <v>204</v>
      </c>
      <c r="DW155" t="s">
        <v>204</v>
      </c>
      <c r="DX155">
        <v>1000</v>
      </c>
      <c r="DZ155" t="s">
        <v>3</v>
      </c>
      <c r="EA155" t="s">
        <v>3</v>
      </c>
      <c r="EB155" t="s">
        <v>3</v>
      </c>
      <c r="EC155" t="s">
        <v>3</v>
      </c>
      <c r="EE155">
        <v>44048644</v>
      </c>
      <c r="EF155">
        <v>30</v>
      </c>
      <c r="EG155" t="s">
        <v>26</v>
      </c>
      <c r="EH155">
        <v>0</v>
      </c>
      <c r="EI155" t="s">
        <v>3</v>
      </c>
      <c r="EJ155">
        <v>1</v>
      </c>
      <c r="EK155">
        <v>158</v>
      </c>
      <c r="EL155" t="s">
        <v>200</v>
      </c>
      <c r="EM155" t="s">
        <v>201</v>
      </c>
      <c r="EO155" t="s">
        <v>3</v>
      </c>
      <c r="EQ155">
        <v>1024</v>
      </c>
      <c r="ER155">
        <v>296.7</v>
      </c>
      <c r="ES155">
        <v>296.7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161</v>
      </c>
      <c r="FY155">
        <v>107</v>
      </c>
      <c r="GA155" t="s">
        <v>3</v>
      </c>
      <c r="GD155">
        <v>0</v>
      </c>
      <c r="GF155">
        <v>-2083517162</v>
      </c>
      <c r="GG155">
        <v>2</v>
      </c>
      <c r="GH155">
        <v>1</v>
      </c>
      <c r="GI155">
        <v>2</v>
      </c>
      <c r="GJ155">
        <v>0</v>
      </c>
      <c r="GK155">
        <f>ROUND(R155*(S12)/100,2)</f>
        <v>0</v>
      </c>
      <c r="GL155">
        <f t="shared" si="144"/>
        <v>0</v>
      </c>
      <c r="GM155">
        <f t="shared" si="145"/>
        <v>18776.75</v>
      </c>
      <c r="GN155">
        <f t="shared" si="146"/>
        <v>18776.75</v>
      </c>
      <c r="GO155">
        <f t="shared" si="147"/>
        <v>0</v>
      </c>
      <c r="GP155">
        <f t="shared" si="148"/>
        <v>0</v>
      </c>
      <c r="GR155">
        <v>0</v>
      </c>
      <c r="GS155">
        <v>3</v>
      </c>
      <c r="GT155">
        <v>0</v>
      </c>
      <c r="GU155" t="s">
        <v>3</v>
      </c>
      <c r="GV155">
        <f t="shared" si="149"/>
        <v>0</v>
      </c>
      <c r="GW155">
        <v>1</v>
      </c>
      <c r="GX155">
        <f t="shared" si="150"/>
        <v>0</v>
      </c>
      <c r="HA155">
        <v>0</v>
      </c>
      <c r="HB155">
        <v>0</v>
      </c>
      <c r="HC155">
        <f t="shared" si="151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17</v>
      </c>
      <c r="B156" s="2">
        <v>1</v>
      </c>
      <c r="C156" s="2">
        <f>ROW(SmtRes!A65)</f>
        <v>65</v>
      </c>
      <c r="D156" s="2">
        <f>ROW(EtalonRes!A200)</f>
        <v>200</v>
      </c>
      <c r="E156" s="2" t="s">
        <v>3</v>
      </c>
      <c r="F156" s="2" t="s">
        <v>206</v>
      </c>
      <c r="G156" s="2" t="s">
        <v>207</v>
      </c>
      <c r="H156" s="2" t="s">
        <v>198</v>
      </c>
      <c r="I156" s="2">
        <f>ROUND(45/100,9)</f>
        <v>0.45</v>
      </c>
      <c r="J156" s="2">
        <v>0</v>
      </c>
      <c r="K156" s="2">
        <f>ROUND(45/100,9)</f>
        <v>0.45</v>
      </c>
      <c r="L156" s="2"/>
      <c r="M156" s="2"/>
      <c r="N156" s="2"/>
      <c r="O156" s="2">
        <f t="shared" si="117"/>
        <v>20.6</v>
      </c>
      <c r="P156" s="2">
        <f t="shared" si="118"/>
        <v>0</v>
      </c>
      <c r="Q156" s="2">
        <f>(ROUND((ROUND((((ET156*1.1))*AV156*I156),2)*BB156),2)+ROUND((ROUND(((AE156-((EU156*1.1)))*AV156*I156),2)*BS156),2))</f>
        <v>17.02</v>
      </c>
      <c r="R156" s="2">
        <f t="shared" si="120"/>
        <v>1.1299999999999999</v>
      </c>
      <c r="S156" s="2">
        <f t="shared" si="121"/>
        <v>3.58</v>
      </c>
      <c r="T156" s="2">
        <f t="shared" si="122"/>
        <v>0</v>
      </c>
      <c r="U156" s="2">
        <f t="shared" si="123"/>
        <v>0.27468045000000002</v>
      </c>
      <c r="V156" s="2">
        <f t="shared" si="124"/>
        <v>0</v>
      </c>
      <c r="W156" s="2">
        <f t="shared" si="125"/>
        <v>0</v>
      </c>
      <c r="X156" s="2">
        <f t="shared" si="126"/>
        <v>5.76</v>
      </c>
      <c r="Y156" s="2">
        <f t="shared" si="127"/>
        <v>3.83</v>
      </c>
      <c r="Z156" s="2"/>
      <c r="AA156" s="2">
        <v>-1</v>
      </c>
      <c r="AB156" s="2">
        <f t="shared" si="128"/>
        <v>43.7</v>
      </c>
      <c r="AC156" s="2">
        <f t="shared" si="129"/>
        <v>0</v>
      </c>
      <c r="AD156" s="2">
        <f>ROUND(((((ET156*1.1))-((EU156*1.1)))+AE156),1)</f>
        <v>36.1</v>
      </c>
      <c r="AE156" s="2">
        <f>ROUND(((EU156*1.1)),1)</f>
        <v>2.4</v>
      </c>
      <c r="AF156" s="2">
        <f>ROUND(((EV156*1.1)),1)</f>
        <v>7.6</v>
      </c>
      <c r="AG156" s="2">
        <f t="shared" si="132"/>
        <v>0</v>
      </c>
      <c r="AH156" s="2">
        <f>((EW156*1.1))</f>
        <v>0.58300000000000007</v>
      </c>
      <c r="AI156" s="2">
        <f>((EX156*1.1))</f>
        <v>0</v>
      </c>
      <c r="AJ156" s="2">
        <f t="shared" si="134"/>
        <v>0</v>
      </c>
      <c r="AK156" s="2">
        <v>39.770000000000003</v>
      </c>
      <c r="AL156" s="2">
        <v>0</v>
      </c>
      <c r="AM156" s="2">
        <v>32.840000000000003</v>
      </c>
      <c r="AN156" s="2">
        <v>2.1800000000000002</v>
      </c>
      <c r="AO156" s="2">
        <v>6.93</v>
      </c>
      <c r="AP156" s="2">
        <v>0</v>
      </c>
      <c r="AQ156" s="2">
        <v>0.53</v>
      </c>
      <c r="AR156" s="2">
        <v>0</v>
      </c>
      <c r="AS156" s="2">
        <v>0</v>
      </c>
      <c r="AT156" s="2">
        <v>161</v>
      </c>
      <c r="AU156" s="2">
        <v>107</v>
      </c>
      <c r="AV156" s="2">
        <v>1.0469999999999999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0</v>
      </c>
      <c r="BI156" s="2">
        <v>1</v>
      </c>
      <c r="BJ156" s="2" t="s">
        <v>208</v>
      </c>
      <c r="BK156" s="2"/>
      <c r="BL156" s="2"/>
      <c r="BM156" s="2">
        <v>158</v>
      </c>
      <c r="BN156" s="2">
        <v>0</v>
      </c>
      <c r="BO156" s="2" t="s">
        <v>3</v>
      </c>
      <c r="BP156" s="2">
        <v>0</v>
      </c>
      <c r="BQ156" s="2">
        <v>30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161</v>
      </c>
      <c r="CA156" s="2">
        <v>107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407</v>
      </c>
      <c r="CO156" s="2">
        <v>0</v>
      </c>
      <c r="CP156" s="2">
        <f t="shared" si="135"/>
        <v>20.6</v>
      </c>
      <c r="CQ156" s="2">
        <f t="shared" si="136"/>
        <v>0</v>
      </c>
      <c r="CR156" s="2">
        <f>(ROUND((ROUND((((ET156*1.1))*AV156*1),2)*BB156),2)+ROUND((ROUND(((AE156-((EU156*1.1)))*AV156*1),2)*BS156),2))</f>
        <v>37.82</v>
      </c>
      <c r="CS156" s="2">
        <f t="shared" si="138"/>
        <v>2.5099999999999998</v>
      </c>
      <c r="CT156" s="2">
        <f t="shared" si="139"/>
        <v>7.96</v>
      </c>
      <c r="CU156" s="2">
        <f t="shared" si="140"/>
        <v>0</v>
      </c>
      <c r="CV156" s="2">
        <f t="shared" si="141"/>
        <v>0.61040100000000008</v>
      </c>
      <c r="CW156" s="2">
        <f t="shared" si="142"/>
        <v>0</v>
      </c>
      <c r="CX156" s="2">
        <f t="shared" si="143"/>
        <v>0</v>
      </c>
      <c r="CY156" s="2">
        <f>((S156*BZ156)/100)</f>
        <v>5.7637999999999998</v>
      </c>
      <c r="CZ156" s="2">
        <f>((S156*CA156)/100)</f>
        <v>3.8306</v>
      </c>
      <c r="DA156" s="2"/>
      <c r="DB156" s="2">
        <v>23</v>
      </c>
      <c r="DC156" s="2" t="s">
        <v>3</v>
      </c>
      <c r="DD156" s="2" t="s">
        <v>3</v>
      </c>
      <c r="DE156" s="2" t="s">
        <v>25</v>
      </c>
      <c r="DF156" s="2" t="s">
        <v>25</v>
      </c>
      <c r="DG156" s="2" t="s">
        <v>25</v>
      </c>
      <c r="DH156" s="2" t="s">
        <v>3</v>
      </c>
      <c r="DI156" s="2" t="s">
        <v>25</v>
      </c>
      <c r="DJ156" s="2" t="s">
        <v>25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1013</v>
      </c>
      <c r="DV156" s="2" t="s">
        <v>198</v>
      </c>
      <c r="DW156" s="2" t="s">
        <v>198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44048644</v>
      </c>
      <c r="EF156" s="2">
        <v>30</v>
      </c>
      <c r="EG156" s="2" t="s">
        <v>26</v>
      </c>
      <c r="EH156" s="2">
        <v>0</v>
      </c>
      <c r="EI156" s="2" t="s">
        <v>3</v>
      </c>
      <c r="EJ156" s="2">
        <v>1</v>
      </c>
      <c r="EK156" s="2">
        <v>158</v>
      </c>
      <c r="EL156" s="2" t="s">
        <v>200</v>
      </c>
      <c r="EM156" s="2" t="s">
        <v>201</v>
      </c>
      <c r="EN156" s="2"/>
      <c r="EO156" s="2" t="s">
        <v>29</v>
      </c>
      <c r="EP156" s="2"/>
      <c r="EQ156" s="2">
        <v>132096</v>
      </c>
      <c r="ER156" s="2">
        <v>39.770000000000003</v>
      </c>
      <c r="ES156" s="2">
        <v>0</v>
      </c>
      <c r="ET156" s="2">
        <v>32.840000000000003</v>
      </c>
      <c r="EU156" s="2">
        <v>2.1800000000000002</v>
      </c>
      <c r="EV156" s="2">
        <v>6.93</v>
      </c>
      <c r="EW156" s="2">
        <v>0.53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161</v>
      </c>
      <c r="FY156" s="2">
        <v>107</v>
      </c>
      <c r="FZ156" s="2"/>
      <c r="GA156" s="2" t="s">
        <v>3</v>
      </c>
      <c r="GB156" s="2"/>
      <c r="GC156" s="2"/>
      <c r="GD156" s="2">
        <v>0</v>
      </c>
      <c r="GE156" s="2"/>
      <c r="GF156" s="2">
        <v>86042747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1.98</v>
      </c>
      <c r="GL156" s="2">
        <f t="shared" si="144"/>
        <v>0</v>
      </c>
      <c r="GM156" s="2">
        <f t="shared" si="145"/>
        <v>32.17</v>
      </c>
      <c r="GN156" s="2">
        <f t="shared" si="146"/>
        <v>32.17</v>
      </c>
      <c r="GO156" s="2">
        <f t="shared" si="147"/>
        <v>0</v>
      </c>
      <c r="GP156" s="2">
        <f t="shared" si="148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49"/>
        <v>0</v>
      </c>
      <c r="GW156" s="2">
        <v>1</v>
      </c>
      <c r="GX156" s="2">
        <f t="shared" si="150"/>
        <v>0</v>
      </c>
      <c r="GY156" s="2"/>
      <c r="GZ156" s="2"/>
      <c r="HA156" s="2">
        <v>0</v>
      </c>
      <c r="HB156" s="2">
        <v>0</v>
      </c>
      <c r="HC156" s="2">
        <f t="shared" si="151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C157">
        <f>ROW(SmtRes!A66)</f>
        <v>66</v>
      </c>
      <c r="D157">
        <f>ROW(EtalonRes!A204)</f>
        <v>204</v>
      </c>
      <c r="E157" t="s">
        <v>3</v>
      </c>
      <c r="F157" t="s">
        <v>206</v>
      </c>
      <c r="G157" t="s">
        <v>207</v>
      </c>
      <c r="H157" t="s">
        <v>198</v>
      </c>
      <c r="I157">
        <f>ROUND(45/100,9)</f>
        <v>0.45</v>
      </c>
      <c r="J157">
        <v>0</v>
      </c>
      <c r="K157">
        <f>ROUND(45/100,9)</f>
        <v>0.45</v>
      </c>
      <c r="O157">
        <f t="shared" si="117"/>
        <v>346.21</v>
      </c>
      <c r="P157">
        <f t="shared" si="118"/>
        <v>0</v>
      </c>
      <c r="Q157">
        <f>(ROUND((ROUND((((ET157*1.1))*AV157*I157),2)*BB157),2)+ROUND((ROUND(((AE157-((EU157*1.1)))*AV157*I157),2)*BS157),2))</f>
        <v>208.67</v>
      </c>
      <c r="R157">
        <f t="shared" si="120"/>
        <v>43.41</v>
      </c>
      <c r="S157">
        <f t="shared" si="121"/>
        <v>137.54</v>
      </c>
      <c r="T157">
        <f t="shared" si="122"/>
        <v>0</v>
      </c>
      <c r="U157">
        <f t="shared" si="123"/>
        <v>0.27468045000000002</v>
      </c>
      <c r="V157">
        <f t="shared" si="124"/>
        <v>0</v>
      </c>
      <c r="W157">
        <f t="shared" si="125"/>
        <v>0</v>
      </c>
      <c r="X157">
        <f t="shared" si="126"/>
        <v>184.3</v>
      </c>
      <c r="Y157">
        <f t="shared" si="127"/>
        <v>75.650000000000006</v>
      </c>
      <c r="AA157">
        <v>-1</v>
      </c>
      <c r="AB157">
        <f t="shared" si="128"/>
        <v>43.7</v>
      </c>
      <c r="AC157">
        <f t="shared" si="129"/>
        <v>0</v>
      </c>
      <c r="AD157">
        <f>ROUND(((((ET157*1.1))-((EU157*1.1)))+AE157),1)</f>
        <v>36.1</v>
      </c>
      <c r="AE157">
        <f>ROUND(((EU157*1.1)),1)</f>
        <v>2.4</v>
      </c>
      <c r="AF157">
        <f>ROUND(((EV157*1.1)),1)</f>
        <v>7.6</v>
      </c>
      <c r="AG157">
        <f t="shared" si="132"/>
        <v>0</v>
      </c>
      <c r="AH157">
        <f>((EW157*1.1))</f>
        <v>0.58300000000000007</v>
      </c>
      <c r="AI157">
        <f>((EX157*1.1))</f>
        <v>0</v>
      </c>
      <c r="AJ157">
        <f t="shared" si="134"/>
        <v>0</v>
      </c>
      <c r="AK157">
        <v>39.770000000000003</v>
      </c>
      <c r="AL157">
        <v>0</v>
      </c>
      <c r="AM157">
        <v>32.840000000000003</v>
      </c>
      <c r="AN157">
        <v>2.1800000000000002</v>
      </c>
      <c r="AO157">
        <v>6.93</v>
      </c>
      <c r="AP157">
        <v>0</v>
      </c>
      <c r="AQ157">
        <v>0.53</v>
      </c>
      <c r="AR157">
        <v>0</v>
      </c>
      <c r="AS157">
        <v>0</v>
      </c>
      <c r="AT157">
        <v>134</v>
      </c>
      <c r="AU157">
        <v>55</v>
      </c>
      <c r="AV157">
        <v>1.0469999999999999</v>
      </c>
      <c r="AW157">
        <v>1</v>
      </c>
      <c r="AZ157">
        <v>1</v>
      </c>
      <c r="BA157">
        <v>38.42</v>
      </c>
      <c r="BB157">
        <v>12.26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208</v>
      </c>
      <c r="BM157">
        <v>158</v>
      </c>
      <c r="BN157">
        <v>0</v>
      </c>
      <c r="BO157" t="s">
        <v>206</v>
      </c>
      <c r="BP157">
        <v>1</v>
      </c>
      <c r="BQ157">
        <v>30</v>
      </c>
      <c r="BR157">
        <v>0</v>
      </c>
      <c r="BS157">
        <v>38.42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134</v>
      </c>
      <c r="CA157">
        <v>55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407</v>
      </c>
      <c r="CO157">
        <v>0</v>
      </c>
      <c r="CP157">
        <f t="shared" si="135"/>
        <v>346.21</v>
      </c>
      <c r="CQ157">
        <f t="shared" si="136"/>
        <v>0</v>
      </c>
      <c r="CR157">
        <f>(ROUND((ROUND((((ET157*1.1))*AV157*1),2)*BB157),2)+ROUND((ROUND(((AE157-((EU157*1.1)))*AV157*1),2)*BS157),2))</f>
        <v>463.67</v>
      </c>
      <c r="CS157">
        <f t="shared" si="138"/>
        <v>96.43</v>
      </c>
      <c r="CT157">
        <f t="shared" si="139"/>
        <v>305.82</v>
      </c>
      <c r="CU157">
        <f t="shared" si="140"/>
        <v>0</v>
      </c>
      <c r="CV157">
        <f t="shared" si="141"/>
        <v>0.61040100000000008</v>
      </c>
      <c r="CW157">
        <f t="shared" si="142"/>
        <v>0</v>
      </c>
      <c r="CX157">
        <f t="shared" si="143"/>
        <v>0</v>
      </c>
      <c r="CY157">
        <f>S157*(BZ157/100)</f>
        <v>184.30359999999999</v>
      </c>
      <c r="CZ157">
        <f>S157*(CA157/100)</f>
        <v>75.647000000000006</v>
      </c>
      <c r="DB157">
        <v>24</v>
      </c>
      <c r="DC157" t="s">
        <v>3</v>
      </c>
      <c r="DD157" t="s">
        <v>3</v>
      </c>
      <c r="DE157" t="s">
        <v>25</v>
      </c>
      <c r="DF157" t="s">
        <v>25</v>
      </c>
      <c r="DG157" t="s">
        <v>25</v>
      </c>
      <c r="DH157" t="s">
        <v>3</v>
      </c>
      <c r="DI157" t="s">
        <v>25</v>
      </c>
      <c r="DJ157" t="s">
        <v>25</v>
      </c>
      <c r="DK157" t="s">
        <v>3</v>
      </c>
      <c r="DL157" t="s">
        <v>3</v>
      </c>
      <c r="DM157" t="s">
        <v>3</v>
      </c>
      <c r="DN157">
        <v>161</v>
      </c>
      <c r="DO157">
        <v>107</v>
      </c>
      <c r="DP157">
        <v>1.0469999999999999</v>
      </c>
      <c r="DQ157">
        <v>1</v>
      </c>
      <c r="DU157">
        <v>1013</v>
      </c>
      <c r="DV157" t="s">
        <v>198</v>
      </c>
      <c r="DW157" t="s">
        <v>198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44048644</v>
      </c>
      <c r="EF157">
        <v>30</v>
      </c>
      <c r="EG157" t="s">
        <v>26</v>
      </c>
      <c r="EH157">
        <v>0</v>
      </c>
      <c r="EI157" t="s">
        <v>3</v>
      </c>
      <c r="EJ157">
        <v>1</v>
      </c>
      <c r="EK157">
        <v>158</v>
      </c>
      <c r="EL157" t="s">
        <v>200</v>
      </c>
      <c r="EM157" t="s">
        <v>201</v>
      </c>
      <c r="EO157" t="s">
        <v>29</v>
      </c>
      <c r="EQ157">
        <v>132096</v>
      </c>
      <c r="ER157">
        <v>39.770000000000003</v>
      </c>
      <c r="ES157">
        <v>0</v>
      </c>
      <c r="ET157">
        <v>32.840000000000003</v>
      </c>
      <c r="EU157">
        <v>2.1800000000000002</v>
      </c>
      <c r="EV157">
        <v>6.93</v>
      </c>
      <c r="EW157">
        <v>0.53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161</v>
      </c>
      <c r="FY157">
        <v>107</v>
      </c>
      <c r="GA157" t="s">
        <v>3</v>
      </c>
      <c r="GD157">
        <v>0</v>
      </c>
      <c r="GF157">
        <v>86042747</v>
      </c>
      <c r="GG157">
        <v>2</v>
      </c>
      <c r="GH157">
        <v>1</v>
      </c>
      <c r="GI157">
        <v>2</v>
      </c>
      <c r="GJ157">
        <v>0</v>
      </c>
      <c r="GK157">
        <f>ROUND(R157*(S12)/100,2)</f>
        <v>69.459999999999994</v>
      </c>
      <c r="GL157">
        <f t="shared" si="144"/>
        <v>0</v>
      </c>
      <c r="GM157">
        <f t="shared" si="145"/>
        <v>675.62</v>
      </c>
      <c r="GN157">
        <f t="shared" si="146"/>
        <v>675.62</v>
      </c>
      <c r="GO157">
        <f t="shared" si="147"/>
        <v>0</v>
      </c>
      <c r="GP157">
        <f t="shared" si="148"/>
        <v>0</v>
      </c>
      <c r="GR157">
        <v>0</v>
      </c>
      <c r="GS157">
        <v>3</v>
      </c>
      <c r="GT157">
        <v>0</v>
      </c>
      <c r="GU157" t="s">
        <v>3</v>
      </c>
      <c r="GV157">
        <f t="shared" si="149"/>
        <v>0</v>
      </c>
      <c r="GW157">
        <v>1</v>
      </c>
      <c r="GX157">
        <f t="shared" si="150"/>
        <v>0</v>
      </c>
      <c r="HA157">
        <v>0</v>
      </c>
      <c r="HB157">
        <v>0</v>
      </c>
      <c r="HC157">
        <f t="shared" si="151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18</v>
      </c>
      <c r="B158" s="2">
        <v>1</v>
      </c>
      <c r="C158" s="2">
        <v>65</v>
      </c>
      <c r="D158" s="2"/>
      <c r="E158" s="2" t="s">
        <v>3</v>
      </c>
      <c r="F158" s="2" t="s">
        <v>202</v>
      </c>
      <c r="G158" s="2" t="s">
        <v>203</v>
      </c>
      <c r="H158" s="2" t="s">
        <v>204</v>
      </c>
      <c r="I158" s="2">
        <f>I156*J158</f>
        <v>1.08</v>
      </c>
      <c r="J158" s="2">
        <v>2.4</v>
      </c>
      <c r="K158" s="2">
        <v>2.4</v>
      </c>
      <c r="L158" s="2"/>
      <c r="M158" s="2"/>
      <c r="N158" s="2"/>
      <c r="O158" s="2">
        <f t="shared" si="117"/>
        <v>320.44</v>
      </c>
      <c r="P158" s="2">
        <f t="shared" si="118"/>
        <v>320.44</v>
      </c>
      <c r="Q158" s="2">
        <f>(ROUND((ROUND(((ET158)*AV158*I158),2)*BB158),2)+ROUND((ROUND(((AE158-(EU158))*AV158*I158),2)*BS158),2))</f>
        <v>0</v>
      </c>
      <c r="R158" s="2">
        <f t="shared" si="120"/>
        <v>0</v>
      </c>
      <c r="S158" s="2">
        <f t="shared" si="121"/>
        <v>0</v>
      </c>
      <c r="T158" s="2">
        <f t="shared" si="122"/>
        <v>0</v>
      </c>
      <c r="U158" s="2">
        <f t="shared" si="123"/>
        <v>0</v>
      </c>
      <c r="V158" s="2">
        <f t="shared" si="124"/>
        <v>0</v>
      </c>
      <c r="W158" s="2">
        <f t="shared" si="125"/>
        <v>0</v>
      </c>
      <c r="X158" s="2">
        <f t="shared" si="126"/>
        <v>0</v>
      </c>
      <c r="Y158" s="2">
        <f t="shared" si="127"/>
        <v>0</v>
      </c>
      <c r="Z158" s="2"/>
      <c r="AA158" s="2">
        <v>-1</v>
      </c>
      <c r="AB158" s="2">
        <f t="shared" si="128"/>
        <v>296.7</v>
      </c>
      <c r="AC158" s="2">
        <f t="shared" si="129"/>
        <v>296.7</v>
      </c>
      <c r="AD158" s="2">
        <f>ROUND((((ET158)-(EU158))+AE158),1)</f>
        <v>0</v>
      </c>
      <c r="AE158" s="2">
        <f>ROUND((EU158),1)</f>
        <v>0</v>
      </c>
      <c r="AF158" s="2">
        <f>ROUND((EV158),1)</f>
        <v>0</v>
      </c>
      <c r="AG158" s="2">
        <f t="shared" si="132"/>
        <v>0</v>
      </c>
      <c r="AH158" s="2">
        <f>(EW158)</f>
        <v>0</v>
      </c>
      <c r="AI158" s="2">
        <f>(EX158)</f>
        <v>0</v>
      </c>
      <c r="AJ158" s="2">
        <f t="shared" si="134"/>
        <v>0</v>
      </c>
      <c r="AK158" s="2">
        <v>296.7</v>
      </c>
      <c r="AL158" s="2">
        <v>296.7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161</v>
      </c>
      <c r="AU158" s="2">
        <v>107</v>
      </c>
      <c r="AV158" s="2">
        <v>1.0469999999999999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1</v>
      </c>
      <c r="BJ158" s="2" t="s">
        <v>205</v>
      </c>
      <c r="BK158" s="2"/>
      <c r="BL158" s="2"/>
      <c r="BM158" s="2">
        <v>158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161</v>
      </c>
      <c r="CA158" s="2">
        <v>107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35"/>
        <v>320.44</v>
      </c>
      <c r="CQ158" s="2">
        <f t="shared" si="136"/>
        <v>296.7</v>
      </c>
      <c r="CR158" s="2">
        <f>(ROUND((ROUND(((ET158)*AV158*1),2)*BB158),2)+ROUND((ROUND(((AE158-(EU158))*AV158*1),2)*BS158),2))</f>
        <v>0</v>
      </c>
      <c r="CS158" s="2">
        <f t="shared" si="138"/>
        <v>0</v>
      </c>
      <c r="CT158" s="2">
        <f t="shared" si="139"/>
        <v>0</v>
      </c>
      <c r="CU158" s="2">
        <f t="shared" si="140"/>
        <v>0</v>
      </c>
      <c r="CV158" s="2">
        <f t="shared" si="141"/>
        <v>0</v>
      </c>
      <c r="CW158" s="2">
        <f t="shared" si="142"/>
        <v>0</v>
      </c>
      <c r="CX158" s="2">
        <f t="shared" si="143"/>
        <v>0</v>
      </c>
      <c r="CY158" s="2">
        <f>((S158*BZ158)/100)</f>
        <v>0</v>
      </c>
      <c r="CZ158" s="2">
        <f>((S158*CA158)/100)</f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1009</v>
      </c>
      <c r="DV158" s="2" t="s">
        <v>204</v>
      </c>
      <c r="DW158" s="2" t="s">
        <v>204</v>
      </c>
      <c r="DX158" s="2">
        <v>1000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44048644</v>
      </c>
      <c r="EF158" s="2">
        <v>30</v>
      </c>
      <c r="EG158" s="2" t="s">
        <v>26</v>
      </c>
      <c r="EH158" s="2">
        <v>0</v>
      </c>
      <c r="EI158" s="2" t="s">
        <v>3</v>
      </c>
      <c r="EJ158" s="2">
        <v>1</v>
      </c>
      <c r="EK158" s="2">
        <v>158</v>
      </c>
      <c r="EL158" s="2" t="s">
        <v>200</v>
      </c>
      <c r="EM158" s="2" t="s">
        <v>201</v>
      </c>
      <c r="EN158" s="2"/>
      <c r="EO158" s="2" t="s">
        <v>3</v>
      </c>
      <c r="EP158" s="2"/>
      <c r="EQ158" s="2">
        <v>1024</v>
      </c>
      <c r="ER158" s="2">
        <v>296.7</v>
      </c>
      <c r="ES158" s="2">
        <v>296.7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161</v>
      </c>
      <c r="FY158" s="2">
        <v>107</v>
      </c>
      <c r="FZ158" s="2"/>
      <c r="GA158" s="2" t="s">
        <v>3</v>
      </c>
      <c r="GB158" s="2"/>
      <c r="GC158" s="2"/>
      <c r="GD158" s="2">
        <v>0</v>
      </c>
      <c r="GE158" s="2"/>
      <c r="GF158" s="2">
        <v>-2083517162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0</v>
      </c>
      <c r="GL158" s="2">
        <f t="shared" si="144"/>
        <v>0</v>
      </c>
      <c r="GM158" s="2">
        <f t="shared" si="145"/>
        <v>320.44</v>
      </c>
      <c r="GN158" s="2">
        <f t="shared" si="146"/>
        <v>320.44</v>
      </c>
      <c r="GO158" s="2">
        <f t="shared" si="147"/>
        <v>0</v>
      </c>
      <c r="GP158" s="2">
        <f t="shared" si="148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49"/>
        <v>0</v>
      </c>
      <c r="GW158" s="2">
        <v>1</v>
      </c>
      <c r="GX158" s="2">
        <f t="shared" si="150"/>
        <v>0</v>
      </c>
      <c r="GY158" s="2"/>
      <c r="GZ158" s="2"/>
      <c r="HA158" s="2">
        <v>0</v>
      </c>
      <c r="HB158" s="2">
        <v>0</v>
      </c>
      <c r="HC158" s="2">
        <f t="shared" si="151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18</v>
      </c>
      <c r="B159">
        <v>1</v>
      </c>
      <c r="C159">
        <v>66</v>
      </c>
      <c r="E159" t="s">
        <v>3</v>
      </c>
      <c r="F159" t="s">
        <v>202</v>
      </c>
      <c r="G159" t="s">
        <v>203</v>
      </c>
      <c r="H159" t="s">
        <v>204</v>
      </c>
      <c r="I159">
        <f>I157*J159</f>
        <v>1.08</v>
      </c>
      <c r="J159">
        <v>2.4</v>
      </c>
      <c r="K159">
        <v>2.4</v>
      </c>
      <c r="O159">
        <f t="shared" si="117"/>
        <v>4704.0600000000004</v>
      </c>
      <c r="P159">
        <f t="shared" si="118"/>
        <v>4704.0600000000004</v>
      </c>
      <c r="Q159">
        <f>(ROUND((ROUND(((ET159)*AV159*I159),2)*BB159),2)+ROUND((ROUND(((AE159-(EU159))*AV159*I159),2)*BS159),2))</f>
        <v>0</v>
      </c>
      <c r="R159">
        <f t="shared" si="120"/>
        <v>0</v>
      </c>
      <c r="S159">
        <f t="shared" si="121"/>
        <v>0</v>
      </c>
      <c r="T159">
        <f t="shared" si="122"/>
        <v>0</v>
      </c>
      <c r="U159">
        <f t="shared" si="123"/>
        <v>0</v>
      </c>
      <c r="V159">
        <f t="shared" si="124"/>
        <v>0</v>
      </c>
      <c r="W159">
        <f t="shared" si="125"/>
        <v>0</v>
      </c>
      <c r="X159">
        <f t="shared" si="126"/>
        <v>0</v>
      </c>
      <c r="Y159">
        <f t="shared" si="127"/>
        <v>0</v>
      </c>
      <c r="AA159">
        <v>-1</v>
      </c>
      <c r="AB159">
        <f t="shared" si="128"/>
        <v>296.7</v>
      </c>
      <c r="AC159">
        <f t="shared" si="129"/>
        <v>296.7</v>
      </c>
      <c r="AD159">
        <f>ROUND((((ET159)-(EU159))+AE159),1)</f>
        <v>0</v>
      </c>
      <c r="AE159">
        <f>ROUND((EU159),1)</f>
        <v>0</v>
      </c>
      <c r="AF159">
        <f>ROUND((EV159),1)</f>
        <v>0</v>
      </c>
      <c r="AG159">
        <f t="shared" si="132"/>
        <v>0</v>
      </c>
      <c r="AH159">
        <f>(EW159)</f>
        <v>0</v>
      </c>
      <c r="AI159">
        <f>(EX159)</f>
        <v>0</v>
      </c>
      <c r="AJ159">
        <f t="shared" si="134"/>
        <v>0</v>
      </c>
      <c r="AK159">
        <v>296.7</v>
      </c>
      <c r="AL159">
        <v>296.7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14.68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205</v>
      </c>
      <c r="BM159">
        <v>158</v>
      </c>
      <c r="BN159">
        <v>0</v>
      </c>
      <c r="BO159" t="s">
        <v>202</v>
      </c>
      <c r="BP159">
        <v>1</v>
      </c>
      <c r="BQ159">
        <v>30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35"/>
        <v>4704.0600000000004</v>
      </c>
      <c r="CQ159">
        <f t="shared" si="136"/>
        <v>4355.5600000000004</v>
      </c>
      <c r="CR159">
        <f>(ROUND((ROUND(((ET159)*AV159*1),2)*BB159),2)+ROUND((ROUND(((AE159-(EU159))*AV159*1),2)*BS159),2))</f>
        <v>0</v>
      </c>
      <c r="CS159">
        <f t="shared" si="138"/>
        <v>0</v>
      </c>
      <c r="CT159">
        <f t="shared" si="139"/>
        <v>0</v>
      </c>
      <c r="CU159">
        <f t="shared" si="140"/>
        <v>0</v>
      </c>
      <c r="CV159">
        <f t="shared" si="141"/>
        <v>0</v>
      </c>
      <c r="CW159">
        <f t="shared" si="142"/>
        <v>0</v>
      </c>
      <c r="CX159">
        <f t="shared" si="143"/>
        <v>0</v>
      </c>
      <c r="CY159">
        <f>S159*(BZ159/100)</f>
        <v>0</v>
      </c>
      <c r="CZ159">
        <f>S159*(CA159/100)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161</v>
      </c>
      <c r="DO159">
        <v>107</v>
      </c>
      <c r="DP159">
        <v>1.0469999999999999</v>
      </c>
      <c r="DQ159">
        <v>1</v>
      </c>
      <c r="DU159">
        <v>1009</v>
      </c>
      <c r="DV159" t="s">
        <v>204</v>
      </c>
      <c r="DW159" t="s">
        <v>204</v>
      </c>
      <c r="DX159">
        <v>1000</v>
      </c>
      <c r="DZ159" t="s">
        <v>3</v>
      </c>
      <c r="EA159" t="s">
        <v>3</v>
      </c>
      <c r="EB159" t="s">
        <v>3</v>
      </c>
      <c r="EC159" t="s">
        <v>3</v>
      </c>
      <c r="EE159">
        <v>44048644</v>
      </c>
      <c r="EF159">
        <v>30</v>
      </c>
      <c r="EG159" t="s">
        <v>26</v>
      </c>
      <c r="EH159">
        <v>0</v>
      </c>
      <c r="EI159" t="s">
        <v>3</v>
      </c>
      <c r="EJ159">
        <v>1</v>
      </c>
      <c r="EK159">
        <v>158</v>
      </c>
      <c r="EL159" t="s">
        <v>200</v>
      </c>
      <c r="EM159" t="s">
        <v>201</v>
      </c>
      <c r="EO159" t="s">
        <v>3</v>
      </c>
      <c r="EQ159">
        <v>1024</v>
      </c>
      <c r="ER159">
        <v>296.7</v>
      </c>
      <c r="ES159">
        <v>296.7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v>0</v>
      </c>
      <c r="FS159">
        <v>0</v>
      </c>
      <c r="FX159">
        <v>161</v>
      </c>
      <c r="FY159">
        <v>107</v>
      </c>
      <c r="GA159" t="s">
        <v>3</v>
      </c>
      <c r="GD159">
        <v>0</v>
      </c>
      <c r="GF159">
        <v>-2083517162</v>
      </c>
      <c r="GG159">
        <v>2</v>
      </c>
      <c r="GH159">
        <v>1</v>
      </c>
      <c r="GI159">
        <v>2</v>
      </c>
      <c r="GJ159">
        <v>0</v>
      </c>
      <c r="GK159">
        <f>ROUND(R159*(S12)/100,2)</f>
        <v>0</v>
      </c>
      <c r="GL159">
        <f t="shared" si="144"/>
        <v>0</v>
      </c>
      <c r="GM159">
        <f t="shared" si="145"/>
        <v>4704.0600000000004</v>
      </c>
      <c r="GN159">
        <f t="shared" si="146"/>
        <v>4704.0600000000004</v>
      </c>
      <c r="GO159">
        <f t="shared" si="147"/>
        <v>0</v>
      </c>
      <c r="GP159">
        <f t="shared" si="148"/>
        <v>0</v>
      </c>
      <c r="GR159">
        <v>0</v>
      </c>
      <c r="GS159">
        <v>3</v>
      </c>
      <c r="GT159">
        <v>0</v>
      </c>
      <c r="GU159" t="s">
        <v>3</v>
      </c>
      <c r="GV159">
        <f t="shared" si="149"/>
        <v>0</v>
      </c>
      <c r="GW159">
        <v>1</v>
      </c>
      <c r="GX159">
        <f t="shared" si="150"/>
        <v>0</v>
      </c>
      <c r="HA159">
        <v>0</v>
      </c>
      <c r="HB159">
        <v>0</v>
      </c>
      <c r="HC159">
        <f t="shared" si="151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17</v>
      </c>
      <c r="B160" s="2">
        <v>1</v>
      </c>
      <c r="C160" s="2">
        <f>ROW(SmtRes!A67)</f>
        <v>67</v>
      </c>
      <c r="D160" s="2">
        <f>ROW(EtalonRes!A208)</f>
        <v>208</v>
      </c>
      <c r="E160" s="2" t="s">
        <v>3</v>
      </c>
      <c r="F160" s="2" t="s">
        <v>206</v>
      </c>
      <c r="G160" s="2" t="s">
        <v>207</v>
      </c>
      <c r="H160" s="2" t="s">
        <v>198</v>
      </c>
      <c r="I160" s="2">
        <f>ROUND(45/100,9)</f>
        <v>0.45</v>
      </c>
      <c r="J160" s="2">
        <v>0</v>
      </c>
      <c r="K160" s="2">
        <f>ROUND(45/100,9)</f>
        <v>0.45</v>
      </c>
      <c r="L160" s="2"/>
      <c r="M160" s="2"/>
      <c r="N160" s="2"/>
      <c r="O160" s="2">
        <f t="shared" si="117"/>
        <v>20.6</v>
      </c>
      <c r="P160" s="2">
        <f t="shared" si="118"/>
        <v>0</v>
      </c>
      <c r="Q160" s="2">
        <f>(ROUND((ROUND((((ET160*1.1))*AV160*I160),2)*BB160),2)+ROUND((ROUND(((AE160-((EU160*1.1)))*AV160*I160),2)*BS160),2))</f>
        <v>17.02</v>
      </c>
      <c r="R160" s="2">
        <f t="shared" si="120"/>
        <v>1.1299999999999999</v>
      </c>
      <c r="S160" s="2">
        <f t="shared" si="121"/>
        <v>3.58</v>
      </c>
      <c r="T160" s="2">
        <f t="shared" si="122"/>
        <v>0</v>
      </c>
      <c r="U160" s="2">
        <f t="shared" si="123"/>
        <v>0.27468045000000002</v>
      </c>
      <c r="V160" s="2">
        <f t="shared" si="124"/>
        <v>0</v>
      </c>
      <c r="W160" s="2">
        <f t="shared" si="125"/>
        <v>0</v>
      </c>
      <c r="X160" s="2">
        <f t="shared" si="126"/>
        <v>5.76</v>
      </c>
      <c r="Y160" s="2">
        <f t="shared" si="127"/>
        <v>3.83</v>
      </c>
      <c r="Z160" s="2"/>
      <c r="AA160" s="2">
        <v>-1</v>
      </c>
      <c r="AB160" s="2">
        <f t="shared" si="128"/>
        <v>43.7</v>
      </c>
      <c r="AC160" s="2">
        <f t="shared" si="129"/>
        <v>0</v>
      </c>
      <c r="AD160" s="2">
        <f>ROUND(((((ET160*1.1))-((EU160*1.1)))+AE160),1)</f>
        <v>36.1</v>
      </c>
      <c r="AE160" s="2">
        <f>ROUND(((EU160*1.1)),1)</f>
        <v>2.4</v>
      </c>
      <c r="AF160" s="2">
        <f>ROUND(((EV160*1.1)),1)</f>
        <v>7.6</v>
      </c>
      <c r="AG160" s="2">
        <f t="shared" si="132"/>
        <v>0</v>
      </c>
      <c r="AH160" s="2">
        <f>((EW160*1.1))</f>
        <v>0.58300000000000007</v>
      </c>
      <c r="AI160" s="2">
        <f>((EX160*1.1))</f>
        <v>0</v>
      </c>
      <c r="AJ160" s="2">
        <f t="shared" si="134"/>
        <v>0</v>
      </c>
      <c r="AK160" s="2">
        <v>39.770000000000003</v>
      </c>
      <c r="AL160" s="2">
        <v>0</v>
      </c>
      <c r="AM160" s="2">
        <v>32.840000000000003</v>
      </c>
      <c r="AN160" s="2">
        <v>2.1800000000000002</v>
      </c>
      <c r="AO160" s="2">
        <v>6.93</v>
      </c>
      <c r="AP160" s="2">
        <v>0</v>
      </c>
      <c r="AQ160" s="2">
        <v>0.53</v>
      </c>
      <c r="AR160" s="2">
        <v>0</v>
      </c>
      <c r="AS160" s="2">
        <v>0</v>
      </c>
      <c r="AT160" s="2">
        <v>161</v>
      </c>
      <c r="AU160" s="2">
        <v>107</v>
      </c>
      <c r="AV160" s="2">
        <v>1.0469999999999999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0</v>
      </c>
      <c r="BI160" s="2">
        <v>1</v>
      </c>
      <c r="BJ160" s="2" t="s">
        <v>208</v>
      </c>
      <c r="BK160" s="2"/>
      <c r="BL160" s="2"/>
      <c r="BM160" s="2">
        <v>158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161</v>
      </c>
      <c r="CA160" s="2">
        <v>107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407</v>
      </c>
      <c r="CO160" s="2">
        <v>0</v>
      </c>
      <c r="CP160" s="2">
        <f t="shared" si="135"/>
        <v>20.6</v>
      </c>
      <c r="CQ160" s="2">
        <f t="shared" si="136"/>
        <v>0</v>
      </c>
      <c r="CR160" s="2">
        <f>(ROUND((ROUND((((ET160*1.1))*AV160*1),2)*BB160),2)+ROUND((ROUND(((AE160-((EU160*1.1)))*AV160*1),2)*BS160),2))</f>
        <v>37.82</v>
      </c>
      <c r="CS160" s="2">
        <f t="shared" si="138"/>
        <v>2.5099999999999998</v>
      </c>
      <c r="CT160" s="2">
        <f t="shared" si="139"/>
        <v>7.96</v>
      </c>
      <c r="CU160" s="2">
        <f t="shared" si="140"/>
        <v>0</v>
      </c>
      <c r="CV160" s="2">
        <f t="shared" si="141"/>
        <v>0.61040100000000008</v>
      </c>
      <c r="CW160" s="2">
        <f t="shared" si="142"/>
        <v>0</v>
      </c>
      <c r="CX160" s="2">
        <f t="shared" si="143"/>
        <v>0</v>
      </c>
      <c r="CY160" s="2">
        <f>((S160*BZ160)/100)</f>
        <v>5.7637999999999998</v>
      </c>
      <c r="CZ160" s="2">
        <f>((S160*CA160)/100)</f>
        <v>3.8306</v>
      </c>
      <c r="DA160" s="2"/>
      <c r="DB160" s="2">
        <v>25</v>
      </c>
      <c r="DC160" s="2" t="s">
        <v>3</v>
      </c>
      <c r="DD160" s="2" t="s">
        <v>3</v>
      </c>
      <c r="DE160" s="2" t="s">
        <v>25</v>
      </c>
      <c r="DF160" s="2" t="s">
        <v>25</v>
      </c>
      <c r="DG160" s="2" t="s">
        <v>25</v>
      </c>
      <c r="DH160" s="2" t="s">
        <v>3</v>
      </c>
      <c r="DI160" s="2" t="s">
        <v>25</v>
      </c>
      <c r="DJ160" s="2" t="s">
        <v>25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1013</v>
      </c>
      <c r="DV160" s="2" t="s">
        <v>198</v>
      </c>
      <c r="DW160" s="2" t="s">
        <v>198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44048644</v>
      </c>
      <c r="EF160" s="2">
        <v>30</v>
      </c>
      <c r="EG160" s="2" t="s">
        <v>26</v>
      </c>
      <c r="EH160" s="2">
        <v>0</v>
      </c>
      <c r="EI160" s="2" t="s">
        <v>3</v>
      </c>
      <c r="EJ160" s="2">
        <v>1</v>
      </c>
      <c r="EK160" s="2">
        <v>158</v>
      </c>
      <c r="EL160" s="2" t="s">
        <v>200</v>
      </c>
      <c r="EM160" s="2" t="s">
        <v>201</v>
      </c>
      <c r="EN160" s="2"/>
      <c r="EO160" s="2" t="s">
        <v>29</v>
      </c>
      <c r="EP160" s="2"/>
      <c r="EQ160" s="2">
        <v>132096</v>
      </c>
      <c r="ER160" s="2">
        <v>39.770000000000003</v>
      </c>
      <c r="ES160" s="2">
        <v>0</v>
      </c>
      <c r="ET160" s="2">
        <v>32.840000000000003</v>
      </c>
      <c r="EU160" s="2">
        <v>2.1800000000000002</v>
      </c>
      <c r="EV160" s="2">
        <v>6.93</v>
      </c>
      <c r="EW160" s="2">
        <v>0.53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161</v>
      </c>
      <c r="FY160" s="2">
        <v>107</v>
      </c>
      <c r="FZ160" s="2"/>
      <c r="GA160" s="2" t="s">
        <v>3</v>
      </c>
      <c r="GB160" s="2"/>
      <c r="GC160" s="2"/>
      <c r="GD160" s="2">
        <v>0</v>
      </c>
      <c r="GE160" s="2"/>
      <c r="GF160" s="2">
        <v>86042747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1.98</v>
      </c>
      <c r="GL160" s="2">
        <f t="shared" si="144"/>
        <v>0</v>
      </c>
      <c r="GM160" s="2">
        <f t="shared" si="145"/>
        <v>32.17</v>
      </c>
      <c r="GN160" s="2">
        <f t="shared" si="146"/>
        <v>32.17</v>
      </c>
      <c r="GO160" s="2">
        <f t="shared" si="147"/>
        <v>0</v>
      </c>
      <c r="GP160" s="2">
        <f t="shared" si="148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49"/>
        <v>0</v>
      </c>
      <c r="GW160" s="2">
        <v>1</v>
      </c>
      <c r="GX160" s="2">
        <f t="shared" si="150"/>
        <v>0</v>
      </c>
      <c r="GY160" s="2"/>
      <c r="GZ160" s="2"/>
      <c r="HA160" s="2">
        <v>0</v>
      </c>
      <c r="HB160" s="2">
        <v>0</v>
      </c>
      <c r="HC160" s="2">
        <f t="shared" si="151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C161">
        <f>ROW(SmtRes!A68)</f>
        <v>68</v>
      </c>
      <c r="D161">
        <f>ROW(EtalonRes!A212)</f>
        <v>212</v>
      </c>
      <c r="E161" t="s">
        <v>3</v>
      </c>
      <c r="F161" t="s">
        <v>206</v>
      </c>
      <c r="G161" t="s">
        <v>207</v>
      </c>
      <c r="H161" t="s">
        <v>198</v>
      </c>
      <c r="I161">
        <f>ROUND(45/100,9)</f>
        <v>0.45</v>
      </c>
      <c r="J161">
        <v>0</v>
      </c>
      <c r="K161">
        <f>ROUND(45/100,9)</f>
        <v>0.45</v>
      </c>
      <c r="O161">
        <f t="shared" si="117"/>
        <v>346.21</v>
      </c>
      <c r="P161">
        <f t="shared" si="118"/>
        <v>0</v>
      </c>
      <c r="Q161">
        <f>(ROUND((ROUND((((ET161*1.1))*AV161*I161),2)*BB161),2)+ROUND((ROUND(((AE161-((EU161*1.1)))*AV161*I161),2)*BS161),2))</f>
        <v>208.67</v>
      </c>
      <c r="R161">
        <f t="shared" si="120"/>
        <v>43.41</v>
      </c>
      <c r="S161">
        <f t="shared" si="121"/>
        <v>137.54</v>
      </c>
      <c r="T161">
        <f t="shared" si="122"/>
        <v>0</v>
      </c>
      <c r="U161">
        <f t="shared" si="123"/>
        <v>0.27468045000000002</v>
      </c>
      <c r="V161">
        <f t="shared" si="124"/>
        <v>0</v>
      </c>
      <c r="W161">
        <f t="shared" si="125"/>
        <v>0</v>
      </c>
      <c r="X161">
        <f t="shared" si="126"/>
        <v>184.3</v>
      </c>
      <c r="Y161">
        <f t="shared" si="127"/>
        <v>75.650000000000006</v>
      </c>
      <c r="AA161">
        <v>-1</v>
      </c>
      <c r="AB161">
        <f t="shared" si="128"/>
        <v>43.7</v>
      </c>
      <c r="AC161">
        <f t="shared" si="129"/>
        <v>0</v>
      </c>
      <c r="AD161">
        <f>ROUND(((((ET161*1.1))-((EU161*1.1)))+AE161),1)</f>
        <v>36.1</v>
      </c>
      <c r="AE161">
        <f>ROUND(((EU161*1.1)),1)</f>
        <v>2.4</v>
      </c>
      <c r="AF161">
        <f>ROUND(((EV161*1.1)),1)</f>
        <v>7.6</v>
      </c>
      <c r="AG161">
        <f t="shared" si="132"/>
        <v>0</v>
      </c>
      <c r="AH161">
        <f>((EW161*1.1))</f>
        <v>0.58300000000000007</v>
      </c>
      <c r="AI161">
        <f>((EX161*1.1))</f>
        <v>0</v>
      </c>
      <c r="AJ161">
        <f t="shared" si="134"/>
        <v>0</v>
      </c>
      <c r="AK161">
        <v>39.770000000000003</v>
      </c>
      <c r="AL161">
        <v>0</v>
      </c>
      <c r="AM161">
        <v>32.840000000000003</v>
      </c>
      <c r="AN161">
        <v>2.1800000000000002</v>
      </c>
      <c r="AO161">
        <v>6.93</v>
      </c>
      <c r="AP161">
        <v>0</v>
      </c>
      <c r="AQ161">
        <v>0.53</v>
      </c>
      <c r="AR161">
        <v>0</v>
      </c>
      <c r="AS161">
        <v>0</v>
      </c>
      <c r="AT161">
        <v>134</v>
      </c>
      <c r="AU161">
        <v>55</v>
      </c>
      <c r="AV161">
        <v>1.0469999999999999</v>
      </c>
      <c r="AW161">
        <v>1</v>
      </c>
      <c r="AZ161">
        <v>1</v>
      </c>
      <c r="BA161">
        <v>38.42</v>
      </c>
      <c r="BB161">
        <v>12.26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208</v>
      </c>
      <c r="BM161">
        <v>158</v>
      </c>
      <c r="BN161">
        <v>0</v>
      </c>
      <c r="BO161" t="s">
        <v>206</v>
      </c>
      <c r="BP161">
        <v>1</v>
      </c>
      <c r="BQ161">
        <v>30</v>
      </c>
      <c r="BR161">
        <v>0</v>
      </c>
      <c r="BS161">
        <v>38.42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134</v>
      </c>
      <c r="CA161">
        <v>55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407</v>
      </c>
      <c r="CO161">
        <v>0</v>
      </c>
      <c r="CP161">
        <f t="shared" si="135"/>
        <v>346.21</v>
      </c>
      <c r="CQ161">
        <f t="shared" si="136"/>
        <v>0</v>
      </c>
      <c r="CR161">
        <f>(ROUND((ROUND((((ET161*1.1))*AV161*1),2)*BB161),2)+ROUND((ROUND(((AE161-((EU161*1.1)))*AV161*1),2)*BS161),2))</f>
        <v>463.67</v>
      </c>
      <c r="CS161">
        <f t="shared" si="138"/>
        <v>96.43</v>
      </c>
      <c r="CT161">
        <f t="shared" si="139"/>
        <v>305.82</v>
      </c>
      <c r="CU161">
        <f t="shared" si="140"/>
        <v>0</v>
      </c>
      <c r="CV161">
        <f t="shared" si="141"/>
        <v>0.61040100000000008</v>
      </c>
      <c r="CW161">
        <f t="shared" si="142"/>
        <v>0</v>
      </c>
      <c r="CX161">
        <f t="shared" si="143"/>
        <v>0</v>
      </c>
      <c r="CY161">
        <f>S161*(BZ161/100)</f>
        <v>184.30359999999999</v>
      </c>
      <c r="CZ161">
        <f>S161*(CA161/100)</f>
        <v>75.647000000000006</v>
      </c>
      <c r="DB161">
        <v>26</v>
      </c>
      <c r="DC161" t="s">
        <v>3</v>
      </c>
      <c r="DD161" t="s">
        <v>3</v>
      </c>
      <c r="DE161" t="s">
        <v>25</v>
      </c>
      <c r="DF161" t="s">
        <v>25</v>
      </c>
      <c r="DG161" t="s">
        <v>25</v>
      </c>
      <c r="DH161" t="s">
        <v>3</v>
      </c>
      <c r="DI161" t="s">
        <v>25</v>
      </c>
      <c r="DJ161" t="s">
        <v>25</v>
      </c>
      <c r="DK161" t="s">
        <v>3</v>
      </c>
      <c r="DL161" t="s">
        <v>3</v>
      </c>
      <c r="DM161" t="s">
        <v>3</v>
      </c>
      <c r="DN161">
        <v>161</v>
      </c>
      <c r="DO161">
        <v>107</v>
      </c>
      <c r="DP161">
        <v>1.0469999999999999</v>
      </c>
      <c r="DQ161">
        <v>1</v>
      </c>
      <c r="DU161">
        <v>1013</v>
      </c>
      <c r="DV161" t="s">
        <v>198</v>
      </c>
      <c r="DW161" t="s">
        <v>198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44048644</v>
      </c>
      <c r="EF161">
        <v>30</v>
      </c>
      <c r="EG161" t="s">
        <v>26</v>
      </c>
      <c r="EH161">
        <v>0</v>
      </c>
      <c r="EI161" t="s">
        <v>3</v>
      </c>
      <c r="EJ161">
        <v>1</v>
      </c>
      <c r="EK161">
        <v>158</v>
      </c>
      <c r="EL161" t="s">
        <v>200</v>
      </c>
      <c r="EM161" t="s">
        <v>201</v>
      </c>
      <c r="EO161" t="s">
        <v>29</v>
      </c>
      <c r="EQ161">
        <v>132096</v>
      </c>
      <c r="ER161">
        <v>39.770000000000003</v>
      </c>
      <c r="ES161">
        <v>0</v>
      </c>
      <c r="ET161">
        <v>32.840000000000003</v>
      </c>
      <c r="EU161">
        <v>2.1800000000000002</v>
      </c>
      <c r="EV161">
        <v>6.93</v>
      </c>
      <c r="EW161">
        <v>0.53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161</v>
      </c>
      <c r="FY161">
        <v>107</v>
      </c>
      <c r="GA161" t="s">
        <v>3</v>
      </c>
      <c r="GD161">
        <v>0</v>
      </c>
      <c r="GF161">
        <v>86042747</v>
      </c>
      <c r="GG161">
        <v>2</v>
      </c>
      <c r="GH161">
        <v>1</v>
      </c>
      <c r="GI161">
        <v>2</v>
      </c>
      <c r="GJ161">
        <v>0</v>
      </c>
      <c r="GK161">
        <f>ROUND(R161*(S12)/100,2)</f>
        <v>69.459999999999994</v>
      </c>
      <c r="GL161">
        <f t="shared" si="144"/>
        <v>0</v>
      </c>
      <c r="GM161">
        <f t="shared" si="145"/>
        <v>675.62</v>
      </c>
      <c r="GN161">
        <f t="shared" si="146"/>
        <v>675.62</v>
      </c>
      <c r="GO161">
        <f t="shared" si="147"/>
        <v>0</v>
      </c>
      <c r="GP161">
        <f t="shared" si="148"/>
        <v>0</v>
      </c>
      <c r="GR161">
        <v>0</v>
      </c>
      <c r="GS161">
        <v>3</v>
      </c>
      <c r="GT161">
        <v>0</v>
      </c>
      <c r="GU161" t="s">
        <v>3</v>
      </c>
      <c r="GV161">
        <f t="shared" si="149"/>
        <v>0</v>
      </c>
      <c r="GW161">
        <v>1</v>
      </c>
      <c r="GX161">
        <f t="shared" si="150"/>
        <v>0</v>
      </c>
      <c r="HA161">
        <v>0</v>
      </c>
      <c r="HB161">
        <v>0</v>
      </c>
      <c r="HC161">
        <f t="shared" si="151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18</v>
      </c>
      <c r="B162" s="2">
        <v>1</v>
      </c>
      <c r="C162" s="2">
        <v>67</v>
      </c>
      <c r="D162" s="2"/>
      <c r="E162" s="2" t="s">
        <v>3</v>
      </c>
      <c r="F162" s="2" t="s">
        <v>202</v>
      </c>
      <c r="G162" s="2" t="s">
        <v>203</v>
      </c>
      <c r="H162" s="2" t="s">
        <v>204</v>
      </c>
      <c r="I162" s="2">
        <f>I160*J162</f>
        <v>1.08</v>
      </c>
      <c r="J162" s="2">
        <v>2.4</v>
      </c>
      <c r="K162" s="2">
        <v>2.4</v>
      </c>
      <c r="L162" s="2"/>
      <c r="M162" s="2"/>
      <c r="N162" s="2"/>
      <c r="O162" s="2">
        <f t="shared" si="117"/>
        <v>320.44</v>
      </c>
      <c r="P162" s="2">
        <f t="shared" si="118"/>
        <v>320.44</v>
      </c>
      <c r="Q162" s="2">
        <f>(ROUND((ROUND(((ET162)*AV162*I162),2)*BB162),2)+ROUND((ROUND(((AE162-(EU162))*AV162*I162),2)*BS162),2))</f>
        <v>0</v>
      </c>
      <c r="R162" s="2">
        <f t="shared" si="120"/>
        <v>0</v>
      </c>
      <c r="S162" s="2">
        <f t="shared" si="121"/>
        <v>0</v>
      </c>
      <c r="T162" s="2">
        <f t="shared" si="122"/>
        <v>0</v>
      </c>
      <c r="U162" s="2">
        <f t="shared" si="123"/>
        <v>0</v>
      </c>
      <c r="V162" s="2">
        <f t="shared" si="124"/>
        <v>0</v>
      </c>
      <c r="W162" s="2">
        <f t="shared" si="125"/>
        <v>0</v>
      </c>
      <c r="X162" s="2">
        <f t="shared" si="126"/>
        <v>0</v>
      </c>
      <c r="Y162" s="2">
        <f t="shared" si="127"/>
        <v>0</v>
      </c>
      <c r="Z162" s="2"/>
      <c r="AA162" s="2">
        <v>-1</v>
      </c>
      <c r="AB162" s="2">
        <f t="shared" si="128"/>
        <v>296.7</v>
      </c>
      <c r="AC162" s="2">
        <f t="shared" si="129"/>
        <v>296.7</v>
      </c>
      <c r="AD162" s="2">
        <f>ROUND((((ET162)-(EU162))+AE162),1)</f>
        <v>0</v>
      </c>
      <c r="AE162" s="2">
        <f>ROUND((EU162),1)</f>
        <v>0</v>
      </c>
      <c r="AF162" s="2">
        <f>ROUND((EV162),1)</f>
        <v>0</v>
      </c>
      <c r="AG162" s="2">
        <f t="shared" si="132"/>
        <v>0</v>
      </c>
      <c r="AH162" s="2">
        <f>(EW162)</f>
        <v>0</v>
      </c>
      <c r="AI162" s="2">
        <f>(EX162)</f>
        <v>0</v>
      </c>
      <c r="AJ162" s="2">
        <f t="shared" si="134"/>
        <v>0</v>
      </c>
      <c r="AK162" s="2">
        <v>296.7</v>
      </c>
      <c r="AL162" s="2">
        <v>296.7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161</v>
      </c>
      <c r="AU162" s="2">
        <v>107</v>
      </c>
      <c r="AV162" s="2">
        <v>1.0469999999999999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1</v>
      </c>
      <c r="BJ162" s="2" t="s">
        <v>205</v>
      </c>
      <c r="BK162" s="2"/>
      <c r="BL162" s="2"/>
      <c r="BM162" s="2">
        <v>158</v>
      </c>
      <c r="BN162" s="2">
        <v>0</v>
      </c>
      <c r="BO162" s="2" t="s">
        <v>3</v>
      </c>
      <c r="BP162" s="2">
        <v>0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161</v>
      </c>
      <c r="CA162" s="2">
        <v>107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35"/>
        <v>320.44</v>
      </c>
      <c r="CQ162" s="2">
        <f t="shared" si="136"/>
        <v>296.7</v>
      </c>
      <c r="CR162" s="2">
        <f>(ROUND((ROUND(((ET162)*AV162*1),2)*BB162),2)+ROUND((ROUND(((AE162-(EU162))*AV162*1),2)*BS162),2))</f>
        <v>0</v>
      </c>
      <c r="CS162" s="2">
        <f t="shared" si="138"/>
        <v>0</v>
      </c>
      <c r="CT162" s="2">
        <f t="shared" si="139"/>
        <v>0</v>
      </c>
      <c r="CU162" s="2">
        <f t="shared" si="140"/>
        <v>0</v>
      </c>
      <c r="CV162" s="2">
        <f t="shared" si="141"/>
        <v>0</v>
      </c>
      <c r="CW162" s="2">
        <f t="shared" si="142"/>
        <v>0</v>
      </c>
      <c r="CX162" s="2">
        <f t="shared" si="143"/>
        <v>0</v>
      </c>
      <c r="CY162" s="2">
        <f>((S162*BZ162)/100)</f>
        <v>0</v>
      </c>
      <c r="CZ162" s="2">
        <f>((S162*CA162)/100)</f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1009</v>
      </c>
      <c r="DV162" s="2" t="s">
        <v>204</v>
      </c>
      <c r="DW162" s="2" t="s">
        <v>204</v>
      </c>
      <c r="DX162" s="2">
        <v>1000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44048644</v>
      </c>
      <c r="EF162" s="2">
        <v>30</v>
      </c>
      <c r="EG162" s="2" t="s">
        <v>26</v>
      </c>
      <c r="EH162" s="2">
        <v>0</v>
      </c>
      <c r="EI162" s="2" t="s">
        <v>3</v>
      </c>
      <c r="EJ162" s="2">
        <v>1</v>
      </c>
      <c r="EK162" s="2">
        <v>158</v>
      </c>
      <c r="EL162" s="2" t="s">
        <v>200</v>
      </c>
      <c r="EM162" s="2" t="s">
        <v>201</v>
      </c>
      <c r="EN162" s="2"/>
      <c r="EO162" s="2" t="s">
        <v>3</v>
      </c>
      <c r="EP162" s="2"/>
      <c r="EQ162" s="2">
        <v>1024</v>
      </c>
      <c r="ER162" s="2">
        <v>296.7</v>
      </c>
      <c r="ES162" s="2">
        <v>296.7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161</v>
      </c>
      <c r="FY162" s="2">
        <v>107</v>
      </c>
      <c r="FZ162" s="2"/>
      <c r="GA162" s="2" t="s">
        <v>3</v>
      </c>
      <c r="GB162" s="2"/>
      <c r="GC162" s="2"/>
      <c r="GD162" s="2">
        <v>0</v>
      </c>
      <c r="GE162" s="2"/>
      <c r="GF162" s="2">
        <v>-2083517162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0</v>
      </c>
      <c r="GL162" s="2">
        <f t="shared" si="144"/>
        <v>0</v>
      </c>
      <c r="GM162" s="2">
        <f t="shared" si="145"/>
        <v>320.44</v>
      </c>
      <c r="GN162" s="2">
        <f t="shared" si="146"/>
        <v>320.44</v>
      </c>
      <c r="GO162" s="2">
        <f t="shared" si="147"/>
        <v>0</v>
      </c>
      <c r="GP162" s="2">
        <f t="shared" si="148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149"/>
        <v>0</v>
      </c>
      <c r="GW162" s="2">
        <v>1</v>
      </c>
      <c r="GX162" s="2">
        <f t="shared" si="150"/>
        <v>0</v>
      </c>
      <c r="GY162" s="2"/>
      <c r="GZ162" s="2"/>
      <c r="HA162" s="2">
        <v>0</v>
      </c>
      <c r="HB162" s="2">
        <v>0</v>
      </c>
      <c r="HC162" s="2">
        <f t="shared" si="151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18</v>
      </c>
      <c r="B163">
        <v>1</v>
      </c>
      <c r="C163">
        <v>68</v>
      </c>
      <c r="E163" t="s">
        <v>3</v>
      </c>
      <c r="F163" t="s">
        <v>202</v>
      </c>
      <c r="G163" t="s">
        <v>203</v>
      </c>
      <c r="H163" t="s">
        <v>204</v>
      </c>
      <c r="I163">
        <f>I161*J163</f>
        <v>1.08</v>
      </c>
      <c r="J163">
        <v>2.4</v>
      </c>
      <c r="K163">
        <v>2.4</v>
      </c>
      <c r="O163">
        <f t="shared" si="117"/>
        <v>4704.0600000000004</v>
      </c>
      <c r="P163">
        <f t="shared" si="118"/>
        <v>4704.0600000000004</v>
      </c>
      <c r="Q163">
        <f>(ROUND((ROUND(((ET163)*AV163*I163),2)*BB163),2)+ROUND((ROUND(((AE163-(EU163))*AV163*I163),2)*BS163),2))</f>
        <v>0</v>
      </c>
      <c r="R163">
        <f t="shared" si="120"/>
        <v>0</v>
      </c>
      <c r="S163">
        <f t="shared" si="121"/>
        <v>0</v>
      </c>
      <c r="T163">
        <f t="shared" si="122"/>
        <v>0</v>
      </c>
      <c r="U163">
        <f t="shared" si="123"/>
        <v>0</v>
      </c>
      <c r="V163">
        <f t="shared" si="124"/>
        <v>0</v>
      </c>
      <c r="W163">
        <f t="shared" si="125"/>
        <v>0</v>
      </c>
      <c r="X163">
        <f t="shared" si="126"/>
        <v>0</v>
      </c>
      <c r="Y163">
        <f t="shared" si="127"/>
        <v>0</v>
      </c>
      <c r="AA163">
        <v>-1</v>
      </c>
      <c r="AB163">
        <f t="shared" si="128"/>
        <v>296.7</v>
      </c>
      <c r="AC163">
        <f t="shared" si="129"/>
        <v>296.7</v>
      </c>
      <c r="AD163">
        <f>ROUND((((ET163)-(EU163))+AE163),1)</f>
        <v>0</v>
      </c>
      <c r="AE163">
        <f>ROUND((EU163),1)</f>
        <v>0</v>
      </c>
      <c r="AF163">
        <f>ROUND((EV163),1)</f>
        <v>0</v>
      </c>
      <c r="AG163">
        <f t="shared" si="132"/>
        <v>0</v>
      </c>
      <c r="AH163">
        <f>(EW163)</f>
        <v>0</v>
      </c>
      <c r="AI163">
        <f>(EX163)</f>
        <v>0</v>
      </c>
      <c r="AJ163">
        <f t="shared" si="134"/>
        <v>0</v>
      </c>
      <c r="AK163">
        <v>296.7</v>
      </c>
      <c r="AL163">
        <v>296.7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14.68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205</v>
      </c>
      <c r="BM163">
        <v>158</v>
      </c>
      <c r="BN163">
        <v>0</v>
      </c>
      <c r="BO163" t="s">
        <v>202</v>
      </c>
      <c r="BP163">
        <v>1</v>
      </c>
      <c r="BQ163">
        <v>30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35"/>
        <v>4704.0600000000004</v>
      </c>
      <c r="CQ163">
        <f t="shared" si="136"/>
        <v>4355.5600000000004</v>
      </c>
      <c r="CR163">
        <f>(ROUND((ROUND(((ET163)*AV163*1),2)*BB163),2)+ROUND((ROUND(((AE163-(EU163))*AV163*1),2)*BS163),2))</f>
        <v>0</v>
      </c>
      <c r="CS163">
        <f t="shared" si="138"/>
        <v>0</v>
      </c>
      <c r="CT163">
        <f t="shared" si="139"/>
        <v>0</v>
      </c>
      <c r="CU163">
        <f t="shared" si="140"/>
        <v>0</v>
      </c>
      <c r="CV163">
        <f t="shared" si="141"/>
        <v>0</v>
      </c>
      <c r="CW163">
        <f t="shared" si="142"/>
        <v>0</v>
      </c>
      <c r="CX163">
        <f t="shared" si="143"/>
        <v>0</v>
      </c>
      <c r="CY163">
        <f>S163*(BZ163/100)</f>
        <v>0</v>
      </c>
      <c r="CZ163">
        <f>S163*(CA163/100)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161</v>
      </c>
      <c r="DO163">
        <v>107</v>
      </c>
      <c r="DP163">
        <v>1.0469999999999999</v>
      </c>
      <c r="DQ163">
        <v>1</v>
      </c>
      <c r="DU163">
        <v>1009</v>
      </c>
      <c r="DV163" t="s">
        <v>204</v>
      </c>
      <c r="DW163" t="s">
        <v>204</v>
      </c>
      <c r="DX163">
        <v>1000</v>
      </c>
      <c r="DZ163" t="s">
        <v>3</v>
      </c>
      <c r="EA163" t="s">
        <v>3</v>
      </c>
      <c r="EB163" t="s">
        <v>3</v>
      </c>
      <c r="EC163" t="s">
        <v>3</v>
      </c>
      <c r="EE163">
        <v>44048644</v>
      </c>
      <c r="EF163">
        <v>30</v>
      </c>
      <c r="EG163" t="s">
        <v>26</v>
      </c>
      <c r="EH163">
        <v>0</v>
      </c>
      <c r="EI163" t="s">
        <v>3</v>
      </c>
      <c r="EJ163">
        <v>1</v>
      </c>
      <c r="EK163">
        <v>158</v>
      </c>
      <c r="EL163" t="s">
        <v>200</v>
      </c>
      <c r="EM163" t="s">
        <v>201</v>
      </c>
      <c r="EO163" t="s">
        <v>3</v>
      </c>
      <c r="EQ163">
        <v>1024</v>
      </c>
      <c r="ER163">
        <v>296.7</v>
      </c>
      <c r="ES163">
        <v>296.7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161</v>
      </c>
      <c r="FY163">
        <v>107</v>
      </c>
      <c r="GA163" t="s">
        <v>3</v>
      </c>
      <c r="GD163">
        <v>0</v>
      </c>
      <c r="GF163">
        <v>-2083517162</v>
      </c>
      <c r="GG163">
        <v>2</v>
      </c>
      <c r="GH163">
        <v>1</v>
      </c>
      <c r="GI163">
        <v>2</v>
      </c>
      <c r="GJ163">
        <v>0</v>
      </c>
      <c r="GK163">
        <f>ROUND(R163*(S12)/100,2)</f>
        <v>0</v>
      </c>
      <c r="GL163">
        <f t="shared" si="144"/>
        <v>0</v>
      </c>
      <c r="GM163">
        <f t="shared" si="145"/>
        <v>4704.0600000000004</v>
      </c>
      <c r="GN163">
        <f t="shared" si="146"/>
        <v>4704.0600000000004</v>
      </c>
      <c r="GO163">
        <f t="shared" si="147"/>
        <v>0</v>
      </c>
      <c r="GP163">
        <f t="shared" si="148"/>
        <v>0</v>
      </c>
      <c r="GR163">
        <v>0</v>
      </c>
      <c r="GS163">
        <v>3</v>
      </c>
      <c r="GT163">
        <v>0</v>
      </c>
      <c r="GU163" t="s">
        <v>3</v>
      </c>
      <c r="GV163">
        <f t="shared" si="149"/>
        <v>0</v>
      </c>
      <c r="GW163">
        <v>1</v>
      </c>
      <c r="GX163">
        <f t="shared" si="150"/>
        <v>0</v>
      </c>
      <c r="HA163">
        <v>0</v>
      </c>
      <c r="HB163">
        <v>0</v>
      </c>
      <c r="HC163">
        <f t="shared" si="151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17</v>
      </c>
      <c r="B164" s="2">
        <v>1</v>
      </c>
      <c r="C164" s="2">
        <f>ROW(SmtRes!A69)</f>
        <v>69</v>
      </c>
      <c r="D164" s="2">
        <f>ROW(EtalonRes!A223)</f>
        <v>223</v>
      </c>
      <c r="E164" s="2" t="s">
        <v>3</v>
      </c>
      <c r="F164" s="2" t="s">
        <v>196</v>
      </c>
      <c r="G164" s="2" t="s">
        <v>197</v>
      </c>
      <c r="H164" s="2" t="s">
        <v>198</v>
      </c>
      <c r="I164" s="2">
        <f>ROUND(120/100,9)</f>
        <v>1.2</v>
      </c>
      <c r="J164" s="2">
        <v>0</v>
      </c>
      <c r="K164" s="2">
        <f>ROUND(120/100,9)</f>
        <v>1.2</v>
      </c>
      <c r="L164" s="2"/>
      <c r="M164" s="2"/>
      <c r="N164" s="2"/>
      <c r="O164" s="2">
        <f t="shared" si="117"/>
        <v>877.16</v>
      </c>
      <c r="P164" s="2">
        <f t="shared" si="118"/>
        <v>69.36</v>
      </c>
      <c r="Q164" s="2">
        <f>(ROUND((ROUND((((ET164*1.1))*AV164*I164),2)*BB164),2)+ROUND((ROUND(((AE164-((EU164*1.1)))*AV164*I164),2)*BS164),2))</f>
        <v>735.68000000000006</v>
      </c>
      <c r="R164" s="2">
        <f t="shared" si="120"/>
        <v>64.33</v>
      </c>
      <c r="S164" s="2">
        <f t="shared" si="121"/>
        <v>72.12</v>
      </c>
      <c r="T164" s="2">
        <f t="shared" si="122"/>
        <v>0</v>
      </c>
      <c r="U164" s="2">
        <f t="shared" si="123"/>
        <v>5.9289516000000004</v>
      </c>
      <c r="V164" s="2">
        <f t="shared" si="124"/>
        <v>0</v>
      </c>
      <c r="W164" s="2">
        <f t="shared" si="125"/>
        <v>0</v>
      </c>
      <c r="X164" s="2">
        <f t="shared" si="126"/>
        <v>116.11</v>
      </c>
      <c r="Y164" s="2">
        <f t="shared" si="127"/>
        <v>77.17</v>
      </c>
      <c r="Z164" s="2"/>
      <c r="AA164" s="2">
        <v>-1</v>
      </c>
      <c r="AB164" s="2">
        <f t="shared" si="128"/>
        <v>700.7</v>
      </c>
      <c r="AC164" s="2">
        <f t="shared" si="129"/>
        <v>57.8</v>
      </c>
      <c r="AD164" s="2">
        <f>ROUND(((((ET164*1.1))-((EU164*1.1)))+AE164),1)</f>
        <v>585.5</v>
      </c>
      <c r="AE164" s="2">
        <f>ROUND(((EU164*1.1)),1)</f>
        <v>51.2</v>
      </c>
      <c r="AF164" s="2">
        <f>ROUND(((EV164*1.1)),1)</f>
        <v>57.4</v>
      </c>
      <c r="AG164" s="2">
        <f t="shared" si="132"/>
        <v>0</v>
      </c>
      <c r="AH164" s="2">
        <f>((EW164*1.1))</f>
        <v>4.7190000000000003</v>
      </c>
      <c r="AI164" s="2">
        <f>((EX164*1.1))</f>
        <v>0</v>
      </c>
      <c r="AJ164" s="2">
        <f t="shared" si="134"/>
        <v>0</v>
      </c>
      <c r="AK164" s="2">
        <v>642.35</v>
      </c>
      <c r="AL164" s="2">
        <v>57.83</v>
      </c>
      <c r="AM164" s="2">
        <v>532.35</v>
      </c>
      <c r="AN164" s="2">
        <v>46.58</v>
      </c>
      <c r="AO164" s="2">
        <v>52.17</v>
      </c>
      <c r="AP164" s="2">
        <v>0</v>
      </c>
      <c r="AQ164" s="2">
        <v>4.29</v>
      </c>
      <c r="AR164" s="2">
        <v>0</v>
      </c>
      <c r="AS164" s="2">
        <v>0</v>
      </c>
      <c r="AT164" s="2">
        <v>161</v>
      </c>
      <c r="AU164" s="2">
        <v>107</v>
      </c>
      <c r="AV164" s="2">
        <v>1.0469999999999999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0</v>
      </c>
      <c r="BI164" s="2">
        <v>1</v>
      </c>
      <c r="BJ164" s="2" t="s">
        <v>199</v>
      </c>
      <c r="BK164" s="2"/>
      <c r="BL164" s="2"/>
      <c r="BM164" s="2">
        <v>158</v>
      </c>
      <c r="BN164" s="2">
        <v>0</v>
      </c>
      <c r="BO164" s="2" t="s">
        <v>3</v>
      </c>
      <c r="BP164" s="2">
        <v>0</v>
      </c>
      <c r="BQ164" s="2">
        <v>30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161</v>
      </c>
      <c r="CA164" s="2">
        <v>107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409</v>
      </c>
      <c r="CO164" s="2">
        <v>0</v>
      </c>
      <c r="CP164" s="2">
        <f t="shared" si="135"/>
        <v>877.16000000000008</v>
      </c>
      <c r="CQ164" s="2">
        <f t="shared" si="136"/>
        <v>57.8</v>
      </c>
      <c r="CR164" s="2">
        <f>(ROUND((ROUND((((ET164*1.1))*AV164*1),2)*BB164),2)+ROUND((ROUND(((AE164-((EU164*1.1)))*AV164*1),2)*BS164),2))</f>
        <v>613.07000000000005</v>
      </c>
      <c r="CS164" s="2">
        <f t="shared" si="138"/>
        <v>53.61</v>
      </c>
      <c r="CT164" s="2">
        <f t="shared" si="139"/>
        <v>60.1</v>
      </c>
      <c r="CU164" s="2">
        <f t="shared" si="140"/>
        <v>0</v>
      </c>
      <c r="CV164" s="2">
        <f t="shared" si="141"/>
        <v>4.9407930000000002</v>
      </c>
      <c r="CW164" s="2">
        <f t="shared" si="142"/>
        <v>0</v>
      </c>
      <c r="CX164" s="2">
        <f t="shared" si="143"/>
        <v>0</v>
      </c>
      <c r="CY164" s="2">
        <f>((S164*BZ164)/100)</f>
        <v>116.11320000000002</v>
      </c>
      <c r="CZ164" s="2">
        <f>((S164*CA164)/100)</f>
        <v>77.168400000000005</v>
      </c>
      <c r="DA164" s="2"/>
      <c r="DB164" s="2"/>
      <c r="DC164" s="2" t="s">
        <v>3</v>
      </c>
      <c r="DD164" s="2" t="s">
        <v>3</v>
      </c>
      <c r="DE164" s="2" t="s">
        <v>164</v>
      </c>
      <c r="DF164" s="2" t="s">
        <v>164</v>
      </c>
      <c r="DG164" s="2" t="s">
        <v>164</v>
      </c>
      <c r="DH164" s="2" t="s">
        <v>3</v>
      </c>
      <c r="DI164" s="2" t="s">
        <v>164</v>
      </c>
      <c r="DJ164" s="2" t="s">
        <v>164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1013</v>
      </c>
      <c r="DV164" s="2" t="s">
        <v>198</v>
      </c>
      <c r="DW164" s="2" t="s">
        <v>198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44048644</v>
      </c>
      <c r="EF164" s="2">
        <v>30</v>
      </c>
      <c r="EG164" s="2" t="s">
        <v>26</v>
      </c>
      <c r="EH164" s="2">
        <v>0</v>
      </c>
      <c r="EI164" s="2" t="s">
        <v>3</v>
      </c>
      <c r="EJ164" s="2">
        <v>1</v>
      </c>
      <c r="EK164" s="2">
        <v>158</v>
      </c>
      <c r="EL164" s="2" t="s">
        <v>200</v>
      </c>
      <c r="EM164" s="2" t="s">
        <v>201</v>
      </c>
      <c r="EN164" s="2"/>
      <c r="EO164" s="2" t="s">
        <v>29</v>
      </c>
      <c r="EP164" s="2"/>
      <c r="EQ164" s="2">
        <v>132096</v>
      </c>
      <c r="ER164" s="2">
        <v>642.35</v>
      </c>
      <c r="ES164" s="2">
        <v>57.83</v>
      </c>
      <c r="ET164" s="2">
        <v>532.35</v>
      </c>
      <c r="EU164" s="2">
        <v>46.58</v>
      </c>
      <c r="EV164" s="2">
        <v>52.17</v>
      </c>
      <c r="EW164" s="2">
        <v>4.29</v>
      </c>
      <c r="EX164" s="2">
        <v>0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161</v>
      </c>
      <c r="FY164" s="2">
        <v>107</v>
      </c>
      <c r="FZ164" s="2"/>
      <c r="GA164" s="2" t="s">
        <v>3</v>
      </c>
      <c r="GB164" s="2"/>
      <c r="GC164" s="2"/>
      <c r="GD164" s="2">
        <v>0</v>
      </c>
      <c r="GE164" s="2"/>
      <c r="GF164" s="2">
        <v>-46737233</v>
      </c>
      <c r="GG164" s="2">
        <v>2</v>
      </c>
      <c r="GH164" s="2">
        <v>1</v>
      </c>
      <c r="GI164" s="2">
        <v>-2</v>
      </c>
      <c r="GJ164" s="2">
        <v>0</v>
      </c>
      <c r="GK164" s="2">
        <f>ROUND(R164*(R12)/100,2)</f>
        <v>112.58</v>
      </c>
      <c r="GL164" s="2">
        <f t="shared" si="144"/>
        <v>0</v>
      </c>
      <c r="GM164" s="2">
        <f t="shared" si="145"/>
        <v>1183.02</v>
      </c>
      <c r="GN164" s="2">
        <f t="shared" si="146"/>
        <v>1183.02</v>
      </c>
      <c r="GO164" s="2">
        <f t="shared" si="147"/>
        <v>0</v>
      </c>
      <c r="GP164" s="2">
        <f t="shared" si="148"/>
        <v>0</v>
      </c>
      <c r="GQ164" s="2"/>
      <c r="GR164" s="2">
        <v>0</v>
      </c>
      <c r="GS164" s="2">
        <v>3</v>
      </c>
      <c r="GT164" s="2">
        <v>0</v>
      </c>
      <c r="GU164" s="2" t="s">
        <v>3</v>
      </c>
      <c r="GV164" s="2">
        <f t="shared" si="149"/>
        <v>0</v>
      </c>
      <c r="GW164" s="2">
        <v>1</v>
      </c>
      <c r="GX164" s="2">
        <f t="shared" si="150"/>
        <v>0</v>
      </c>
      <c r="GY164" s="2"/>
      <c r="GZ164" s="2"/>
      <c r="HA164" s="2">
        <v>0</v>
      </c>
      <c r="HB164" s="2">
        <v>0</v>
      </c>
      <c r="HC164" s="2">
        <f t="shared" si="151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C165">
        <f>ROW(SmtRes!A70)</f>
        <v>70</v>
      </c>
      <c r="D165">
        <f>ROW(EtalonRes!A234)</f>
        <v>234</v>
      </c>
      <c r="E165" t="s">
        <v>3</v>
      </c>
      <c r="F165" t="s">
        <v>196</v>
      </c>
      <c r="G165" t="s">
        <v>197</v>
      </c>
      <c r="H165" t="s">
        <v>198</v>
      </c>
      <c r="I165">
        <f>ROUND(120/100,9)</f>
        <v>1.2</v>
      </c>
      <c r="J165">
        <v>0</v>
      </c>
      <c r="K165">
        <f>ROUND(120/100,9)</f>
        <v>1.2</v>
      </c>
      <c r="O165">
        <f t="shared" si="117"/>
        <v>13132.07</v>
      </c>
      <c r="P165">
        <f t="shared" si="118"/>
        <v>1144.44</v>
      </c>
      <c r="Q165">
        <f>(ROUND((ROUND((((ET165*1.1))*AV165*I165),2)*BB165),2)+ROUND((ROUND(((AE165-((EU165*1.1)))*AV165*I165),2)*BS165),2))</f>
        <v>9216.7800000000007</v>
      </c>
      <c r="R165">
        <f t="shared" si="120"/>
        <v>2471.56</v>
      </c>
      <c r="S165">
        <f t="shared" si="121"/>
        <v>2770.85</v>
      </c>
      <c r="T165">
        <f t="shared" si="122"/>
        <v>0</v>
      </c>
      <c r="U165">
        <f t="shared" si="123"/>
        <v>5.9289516000000004</v>
      </c>
      <c r="V165">
        <f t="shared" si="124"/>
        <v>0</v>
      </c>
      <c r="W165">
        <f t="shared" si="125"/>
        <v>0</v>
      </c>
      <c r="X165">
        <f t="shared" si="126"/>
        <v>3712.94</v>
      </c>
      <c r="Y165">
        <f t="shared" si="127"/>
        <v>1523.97</v>
      </c>
      <c r="AA165">
        <v>-1</v>
      </c>
      <c r="AB165">
        <f t="shared" si="128"/>
        <v>700.7</v>
      </c>
      <c r="AC165">
        <f t="shared" si="129"/>
        <v>57.8</v>
      </c>
      <c r="AD165">
        <f>ROUND(((((ET165*1.1))-((EU165*1.1)))+AE165),1)</f>
        <v>585.5</v>
      </c>
      <c r="AE165">
        <f>ROUND(((EU165*1.1)),1)</f>
        <v>51.2</v>
      </c>
      <c r="AF165">
        <f>ROUND(((EV165*1.1)),1)</f>
        <v>57.4</v>
      </c>
      <c r="AG165">
        <f t="shared" si="132"/>
        <v>0</v>
      </c>
      <c r="AH165">
        <f>((EW165*1.1))</f>
        <v>4.7190000000000003</v>
      </c>
      <c r="AI165">
        <f>((EX165*1.1))</f>
        <v>0</v>
      </c>
      <c r="AJ165">
        <f t="shared" si="134"/>
        <v>0</v>
      </c>
      <c r="AK165">
        <v>642.35</v>
      </c>
      <c r="AL165">
        <v>57.83</v>
      </c>
      <c r="AM165">
        <v>532.35</v>
      </c>
      <c r="AN165">
        <v>46.58</v>
      </c>
      <c r="AO165">
        <v>52.17</v>
      </c>
      <c r="AP165">
        <v>0</v>
      </c>
      <c r="AQ165">
        <v>4.29</v>
      </c>
      <c r="AR165">
        <v>0</v>
      </c>
      <c r="AS165">
        <v>0</v>
      </c>
      <c r="AT165">
        <v>134</v>
      </c>
      <c r="AU165">
        <v>55</v>
      </c>
      <c r="AV165">
        <v>1.0469999999999999</v>
      </c>
      <c r="AW165">
        <v>1</v>
      </c>
      <c r="AZ165">
        <v>1</v>
      </c>
      <c r="BA165">
        <v>38.42</v>
      </c>
      <c r="BB165">
        <v>12.53</v>
      </c>
      <c r="BC165">
        <v>16.5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199</v>
      </c>
      <c r="BM165">
        <v>158</v>
      </c>
      <c r="BN165">
        <v>0</v>
      </c>
      <c r="BO165" t="s">
        <v>196</v>
      </c>
      <c r="BP165">
        <v>1</v>
      </c>
      <c r="BQ165">
        <v>30</v>
      </c>
      <c r="BR165">
        <v>0</v>
      </c>
      <c r="BS165">
        <v>38.42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134</v>
      </c>
      <c r="CA165">
        <v>55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409</v>
      </c>
      <c r="CO165">
        <v>0</v>
      </c>
      <c r="CP165">
        <f t="shared" si="135"/>
        <v>13132.070000000002</v>
      </c>
      <c r="CQ165">
        <f t="shared" si="136"/>
        <v>953.7</v>
      </c>
      <c r="CR165">
        <f>(ROUND((ROUND((((ET165*1.1))*AV165*1),2)*BB165),2)+ROUND((ROUND(((AE165-((EU165*1.1)))*AV165*1),2)*BS165),2))</f>
        <v>7680.7300000000005</v>
      </c>
      <c r="CS165">
        <f t="shared" si="138"/>
        <v>2059.6999999999998</v>
      </c>
      <c r="CT165">
        <f t="shared" si="139"/>
        <v>2309.04</v>
      </c>
      <c r="CU165">
        <f t="shared" si="140"/>
        <v>0</v>
      </c>
      <c r="CV165">
        <f t="shared" si="141"/>
        <v>4.9407930000000002</v>
      </c>
      <c r="CW165">
        <f t="shared" si="142"/>
        <v>0</v>
      </c>
      <c r="CX165">
        <f t="shared" si="143"/>
        <v>0</v>
      </c>
      <c r="CY165">
        <f>S165*(BZ165/100)</f>
        <v>3712.9390000000003</v>
      </c>
      <c r="CZ165">
        <f>S165*(CA165/100)</f>
        <v>1523.9675</v>
      </c>
      <c r="DC165" t="s">
        <v>3</v>
      </c>
      <c r="DD165" t="s">
        <v>3</v>
      </c>
      <c r="DE165" t="s">
        <v>164</v>
      </c>
      <c r="DF165" t="s">
        <v>164</v>
      </c>
      <c r="DG165" t="s">
        <v>164</v>
      </c>
      <c r="DH165" t="s">
        <v>3</v>
      </c>
      <c r="DI165" t="s">
        <v>164</v>
      </c>
      <c r="DJ165" t="s">
        <v>164</v>
      </c>
      <c r="DK165" t="s">
        <v>3</v>
      </c>
      <c r="DL165" t="s">
        <v>3</v>
      </c>
      <c r="DM165" t="s">
        <v>3</v>
      </c>
      <c r="DN165">
        <v>161</v>
      </c>
      <c r="DO165">
        <v>107</v>
      </c>
      <c r="DP165">
        <v>1.0469999999999999</v>
      </c>
      <c r="DQ165">
        <v>1</v>
      </c>
      <c r="DU165">
        <v>1013</v>
      </c>
      <c r="DV165" t="s">
        <v>198</v>
      </c>
      <c r="DW165" t="s">
        <v>198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44048644</v>
      </c>
      <c r="EF165">
        <v>30</v>
      </c>
      <c r="EG165" t="s">
        <v>26</v>
      </c>
      <c r="EH165">
        <v>0</v>
      </c>
      <c r="EI165" t="s">
        <v>3</v>
      </c>
      <c r="EJ165">
        <v>1</v>
      </c>
      <c r="EK165">
        <v>158</v>
      </c>
      <c r="EL165" t="s">
        <v>200</v>
      </c>
      <c r="EM165" t="s">
        <v>201</v>
      </c>
      <c r="EO165" t="s">
        <v>29</v>
      </c>
      <c r="EQ165">
        <v>132096</v>
      </c>
      <c r="ER165">
        <v>642.35</v>
      </c>
      <c r="ES165">
        <v>57.83</v>
      </c>
      <c r="ET165">
        <v>532.35</v>
      </c>
      <c r="EU165">
        <v>46.58</v>
      </c>
      <c r="EV165">
        <v>52.17</v>
      </c>
      <c r="EW165">
        <v>4.29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161</v>
      </c>
      <c r="FY165">
        <v>107</v>
      </c>
      <c r="GA165" t="s">
        <v>3</v>
      </c>
      <c r="GD165">
        <v>0</v>
      </c>
      <c r="GF165">
        <v>-46737233</v>
      </c>
      <c r="GG165">
        <v>2</v>
      </c>
      <c r="GH165">
        <v>1</v>
      </c>
      <c r="GI165">
        <v>2</v>
      </c>
      <c r="GJ165">
        <v>0</v>
      </c>
      <c r="GK165">
        <f>ROUND(R165*(S12)/100,2)</f>
        <v>3954.5</v>
      </c>
      <c r="GL165">
        <f t="shared" si="144"/>
        <v>0</v>
      </c>
      <c r="GM165">
        <f t="shared" si="145"/>
        <v>22323.48</v>
      </c>
      <c r="GN165">
        <f t="shared" si="146"/>
        <v>22323.48</v>
      </c>
      <c r="GO165">
        <f t="shared" si="147"/>
        <v>0</v>
      </c>
      <c r="GP165">
        <f t="shared" si="148"/>
        <v>0</v>
      </c>
      <c r="GR165">
        <v>0</v>
      </c>
      <c r="GS165">
        <v>3</v>
      </c>
      <c r="GT165">
        <v>0</v>
      </c>
      <c r="GU165" t="s">
        <v>3</v>
      </c>
      <c r="GV165">
        <f t="shared" si="149"/>
        <v>0</v>
      </c>
      <c r="GW165">
        <v>1</v>
      </c>
      <c r="GX165">
        <f t="shared" si="150"/>
        <v>0</v>
      </c>
      <c r="HA165">
        <v>0</v>
      </c>
      <c r="HB165">
        <v>0</v>
      </c>
      <c r="HC165">
        <f t="shared" si="151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55" x14ac:dyDescent="0.2">
      <c r="A166" s="2">
        <v>18</v>
      </c>
      <c r="B166" s="2">
        <v>1</v>
      </c>
      <c r="C166" s="2">
        <v>69</v>
      </c>
      <c r="D166" s="2"/>
      <c r="E166" s="2" t="s">
        <v>3</v>
      </c>
      <c r="F166" s="2" t="s">
        <v>209</v>
      </c>
      <c r="G166" s="2" t="s">
        <v>210</v>
      </c>
      <c r="H166" s="2" t="s">
        <v>204</v>
      </c>
      <c r="I166" s="2">
        <f>I164*J166</f>
        <v>11.592000000000001</v>
      </c>
      <c r="J166" s="2">
        <v>9.66</v>
      </c>
      <c r="K166" s="2">
        <v>9.66</v>
      </c>
      <c r="L166" s="2"/>
      <c r="M166" s="2"/>
      <c r="N166" s="2"/>
      <c r="O166" s="2">
        <f t="shared" si="117"/>
        <v>3565.7</v>
      </c>
      <c r="P166" s="2">
        <f t="shared" si="118"/>
        <v>3565.7</v>
      </c>
      <c r="Q166" s="2">
        <f>(ROUND((ROUND(((ET166)*AV166*I166),2)*BB166),2)+ROUND((ROUND(((AE166-(EU166))*AV166*I166),2)*BS166),2))</f>
        <v>0</v>
      </c>
      <c r="R166" s="2">
        <f t="shared" si="120"/>
        <v>0</v>
      </c>
      <c r="S166" s="2">
        <f t="shared" si="121"/>
        <v>0</v>
      </c>
      <c r="T166" s="2">
        <f t="shared" si="122"/>
        <v>0</v>
      </c>
      <c r="U166" s="2">
        <f t="shared" si="123"/>
        <v>0</v>
      </c>
      <c r="V166" s="2">
        <f t="shared" si="124"/>
        <v>0</v>
      </c>
      <c r="W166" s="2">
        <f t="shared" si="125"/>
        <v>0</v>
      </c>
      <c r="X166" s="2">
        <f t="shared" si="126"/>
        <v>0</v>
      </c>
      <c r="Y166" s="2">
        <f t="shared" si="127"/>
        <v>0</v>
      </c>
      <c r="Z166" s="2"/>
      <c r="AA166" s="2">
        <v>-1</v>
      </c>
      <c r="AB166" s="2">
        <f t="shared" si="128"/>
        <v>307.60000000000002</v>
      </c>
      <c r="AC166" s="2">
        <f t="shared" si="129"/>
        <v>307.60000000000002</v>
      </c>
      <c r="AD166" s="2">
        <f>ROUND((((ET166)-(EU166))+AE166),1)</f>
        <v>0</v>
      </c>
      <c r="AE166" s="2">
        <f>ROUND((EU166),1)</f>
        <v>0</v>
      </c>
      <c r="AF166" s="2">
        <f>ROUND((EV166),1)</f>
        <v>0</v>
      </c>
      <c r="AG166" s="2">
        <f t="shared" si="132"/>
        <v>0</v>
      </c>
      <c r="AH166" s="2">
        <f>(EW166)</f>
        <v>0</v>
      </c>
      <c r="AI166" s="2">
        <f>(EX166)</f>
        <v>0</v>
      </c>
      <c r="AJ166" s="2">
        <f t="shared" si="134"/>
        <v>0</v>
      </c>
      <c r="AK166" s="2">
        <v>307.58999999999997</v>
      </c>
      <c r="AL166" s="2">
        <v>307.58999999999997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161</v>
      </c>
      <c r="AU166" s="2">
        <v>107</v>
      </c>
      <c r="AV166" s="2">
        <v>1.0469999999999999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1</v>
      </c>
      <c r="BJ166" s="2" t="s">
        <v>211</v>
      </c>
      <c r="BK166" s="2"/>
      <c r="BL166" s="2"/>
      <c r="BM166" s="2">
        <v>158</v>
      </c>
      <c r="BN166" s="2">
        <v>0</v>
      </c>
      <c r="BO166" s="2" t="s">
        <v>3</v>
      </c>
      <c r="BP166" s="2">
        <v>0</v>
      </c>
      <c r="BQ166" s="2">
        <v>30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161</v>
      </c>
      <c r="CA166" s="2">
        <v>107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</v>
      </c>
      <c r="CO166" s="2">
        <v>0</v>
      </c>
      <c r="CP166" s="2">
        <f t="shared" si="135"/>
        <v>3565.7</v>
      </c>
      <c r="CQ166" s="2">
        <f t="shared" si="136"/>
        <v>307.60000000000002</v>
      </c>
      <c r="CR166" s="2">
        <f>(ROUND((ROUND(((ET166)*AV166*1),2)*BB166),2)+ROUND((ROUND(((AE166-(EU166))*AV166*1),2)*BS166),2))</f>
        <v>0</v>
      </c>
      <c r="CS166" s="2">
        <f t="shared" si="138"/>
        <v>0</v>
      </c>
      <c r="CT166" s="2">
        <f t="shared" si="139"/>
        <v>0</v>
      </c>
      <c r="CU166" s="2">
        <f t="shared" si="140"/>
        <v>0</v>
      </c>
      <c r="CV166" s="2">
        <f t="shared" si="141"/>
        <v>0</v>
      </c>
      <c r="CW166" s="2">
        <f t="shared" si="142"/>
        <v>0</v>
      </c>
      <c r="CX166" s="2">
        <f t="shared" si="143"/>
        <v>0</v>
      </c>
      <c r="CY166" s="2">
        <f>((S166*BZ166)/100)</f>
        <v>0</v>
      </c>
      <c r="CZ166" s="2">
        <f>((S166*CA166)/100)</f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1009</v>
      </c>
      <c r="DV166" s="2" t="s">
        <v>204</v>
      </c>
      <c r="DW166" s="2" t="s">
        <v>204</v>
      </c>
      <c r="DX166" s="2">
        <v>1000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44048644</v>
      </c>
      <c r="EF166" s="2">
        <v>30</v>
      </c>
      <c r="EG166" s="2" t="s">
        <v>26</v>
      </c>
      <c r="EH166" s="2">
        <v>0</v>
      </c>
      <c r="EI166" s="2" t="s">
        <v>3</v>
      </c>
      <c r="EJ166" s="2">
        <v>1</v>
      </c>
      <c r="EK166" s="2">
        <v>158</v>
      </c>
      <c r="EL166" s="2" t="s">
        <v>200</v>
      </c>
      <c r="EM166" s="2" t="s">
        <v>201</v>
      </c>
      <c r="EN166" s="2"/>
      <c r="EO166" s="2" t="s">
        <v>3</v>
      </c>
      <c r="EP166" s="2"/>
      <c r="EQ166" s="2">
        <v>1024</v>
      </c>
      <c r="ER166" s="2">
        <v>307.58999999999997</v>
      </c>
      <c r="ES166" s="2">
        <v>307.58999999999997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161</v>
      </c>
      <c r="FY166" s="2">
        <v>107</v>
      </c>
      <c r="FZ166" s="2"/>
      <c r="GA166" s="2" t="s">
        <v>3</v>
      </c>
      <c r="GB166" s="2"/>
      <c r="GC166" s="2"/>
      <c r="GD166" s="2">
        <v>0</v>
      </c>
      <c r="GE166" s="2"/>
      <c r="GF166" s="2">
        <v>272691954</v>
      </c>
      <c r="GG166" s="2">
        <v>2</v>
      </c>
      <c r="GH166" s="2">
        <v>1</v>
      </c>
      <c r="GI166" s="2">
        <v>-2</v>
      </c>
      <c r="GJ166" s="2">
        <v>0</v>
      </c>
      <c r="GK166" s="2">
        <f>ROUND(R166*(R12)/100,2)</f>
        <v>0</v>
      </c>
      <c r="GL166" s="2">
        <f t="shared" si="144"/>
        <v>0</v>
      </c>
      <c r="GM166" s="2">
        <f t="shared" si="145"/>
        <v>3565.7</v>
      </c>
      <c r="GN166" s="2">
        <f t="shared" si="146"/>
        <v>3565.7</v>
      </c>
      <c r="GO166" s="2">
        <f t="shared" si="147"/>
        <v>0</v>
      </c>
      <c r="GP166" s="2">
        <f t="shared" si="148"/>
        <v>0</v>
      </c>
      <c r="GQ166" s="2"/>
      <c r="GR166" s="2">
        <v>0</v>
      </c>
      <c r="GS166" s="2">
        <v>3</v>
      </c>
      <c r="GT166" s="2">
        <v>0</v>
      </c>
      <c r="GU166" s="2" t="s">
        <v>3</v>
      </c>
      <c r="GV166" s="2">
        <f t="shared" si="149"/>
        <v>0</v>
      </c>
      <c r="GW166" s="2">
        <v>1</v>
      </c>
      <c r="GX166" s="2">
        <f t="shared" si="150"/>
        <v>0</v>
      </c>
      <c r="GY166" s="2"/>
      <c r="GZ166" s="2"/>
      <c r="HA166" s="2">
        <v>0</v>
      </c>
      <c r="HB166" s="2">
        <v>0</v>
      </c>
      <c r="HC166" s="2">
        <f t="shared" si="151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18</v>
      </c>
      <c r="B167">
        <v>1</v>
      </c>
      <c r="C167">
        <v>70</v>
      </c>
      <c r="E167" t="s">
        <v>3</v>
      </c>
      <c r="F167" t="s">
        <v>209</v>
      </c>
      <c r="G167" t="s">
        <v>210</v>
      </c>
      <c r="H167" t="s">
        <v>204</v>
      </c>
      <c r="I167">
        <f>I165*J167</f>
        <v>11.592000000000001</v>
      </c>
      <c r="J167">
        <v>9.66</v>
      </c>
      <c r="K167">
        <v>9.66</v>
      </c>
      <c r="O167">
        <f t="shared" si="117"/>
        <v>52950.65</v>
      </c>
      <c r="P167">
        <f t="shared" si="118"/>
        <v>52950.65</v>
      </c>
      <c r="Q167">
        <f>(ROUND((ROUND(((ET167)*AV167*I167),2)*BB167),2)+ROUND((ROUND(((AE167-(EU167))*AV167*I167),2)*BS167),2))</f>
        <v>0</v>
      </c>
      <c r="R167">
        <f t="shared" si="120"/>
        <v>0</v>
      </c>
      <c r="S167">
        <f t="shared" si="121"/>
        <v>0</v>
      </c>
      <c r="T167">
        <f t="shared" si="122"/>
        <v>0</v>
      </c>
      <c r="U167">
        <f t="shared" si="123"/>
        <v>0</v>
      </c>
      <c r="V167">
        <f t="shared" si="124"/>
        <v>0</v>
      </c>
      <c r="W167">
        <f t="shared" si="125"/>
        <v>0</v>
      </c>
      <c r="X167">
        <f t="shared" si="126"/>
        <v>0</v>
      </c>
      <c r="Y167">
        <f t="shared" si="127"/>
        <v>0</v>
      </c>
      <c r="AA167">
        <v>-1</v>
      </c>
      <c r="AB167">
        <f t="shared" si="128"/>
        <v>307.60000000000002</v>
      </c>
      <c r="AC167">
        <f t="shared" si="129"/>
        <v>307.60000000000002</v>
      </c>
      <c r="AD167">
        <f>ROUND((((ET167)-(EU167))+AE167),1)</f>
        <v>0</v>
      </c>
      <c r="AE167">
        <f>ROUND((EU167),1)</f>
        <v>0</v>
      </c>
      <c r="AF167">
        <f>ROUND((EV167),1)</f>
        <v>0</v>
      </c>
      <c r="AG167">
        <f t="shared" si="132"/>
        <v>0</v>
      </c>
      <c r="AH167">
        <f>(EW167)</f>
        <v>0</v>
      </c>
      <c r="AI167">
        <f>(EX167)</f>
        <v>0</v>
      </c>
      <c r="AJ167">
        <f t="shared" si="134"/>
        <v>0</v>
      </c>
      <c r="AK167">
        <v>307.58999999999997</v>
      </c>
      <c r="AL167">
        <v>307.58999999999997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14.85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211</v>
      </c>
      <c r="BM167">
        <v>158</v>
      </c>
      <c r="BN167">
        <v>0</v>
      </c>
      <c r="BO167" t="s">
        <v>209</v>
      </c>
      <c r="BP167">
        <v>1</v>
      </c>
      <c r="BQ167">
        <v>30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35"/>
        <v>52950.65</v>
      </c>
      <c r="CQ167">
        <f t="shared" si="136"/>
        <v>4567.8599999999997</v>
      </c>
      <c r="CR167">
        <f>(ROUND((ROUND(((ET167)*AV167*1),2)*BB167),2)+ROUND((ROUND(((AE167-(EU167))*AV167*1),2)*BS167),2))</f>
        <v>0</v>
      </c>
      <c r="CS167">
        <f t="shared" si="138"/>
        <v>0</v>
      </c>
      <c r="CT167">
        <f t="shared" si="139"/>
        <v>0</v>
      </c>
      <c r="CU167">
        <f t="shared" si="140"/>
        <v>0</v>
      </c>
      <c r="CV167">
        <f t="shared" si="141"/>
        <v>0</v>
      </c>
      <c r="CW167">
        <f t="shared" si="142"/>
        <v>0</v>
      </c>
      <c r="CX167">
        <f t="shared" si="143"/>
        <v>0</v>
      </c>
      <c r="CY167">
        <f>S167*(BZ167/100)</f>
        <v>0</v>
      </c>
      <c r="CZ167">
        <f>S167*(CA167/100)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161</v>
      </c>
      <c r="DO167">
        <v>107</v>
      </c>
      <c r="DP167">
        <v>1.0469999999999999</v>
      </c>
      <c r="DQ167">
        <v>1</v>
      </c>
      <c r="DU167">
        <v>1009</v>
      </c>
      <c r="DV167" t="s">
        <v>204</v>
      </c>
      <c r="DW167" t="s">
        <v>204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44048644</v>
      </c>
      <c r="EF167">
        <v>30</v>
      </c>
      <c r="EG167" t="s">
        <v>26</v>
      </c>
      <c r="EH167">
        <v>0</v>
      </c>
      <c r="EI167" t="s">
        <v>3</v>
      </c>
      <c r="EJ167">
        <v>1</v>
      </c>
      <c r="EK167">
        <v>158</v>
      </c>
      <c r="EL167" t="s">
        <v>200</v>
      </c>
      <c r="EM167" t="s">
        <v>201</v>
      </c>
      <c r="EO167" t="s">
        <v>3</v>
      </c>
      <c r="EQ167">
        <v>1024</v>
      </c>
      <c r="ER167">
        <v>307.58999999999997</v>
      </c>
      <c r="ES167">
        <v>307.58999999999997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161</v>
      </c>
      <c r="FY167">
        <v>107</v>
      </c>
      <c r="GA167" t="s">
        <v>3</v>
      </c>
      <c r="GD167">
        <v>0</v>
      </c>
      <c r="GF167">
        <v>272691954</v>
      </c>
      <c r="GG167">
        <v>2</v>
      </c>
      <c r="GH167">
        <v>1</v>
      </c>
      <c r="GI167">
        <v>2</v>
      </c>
      <c r="GJ167">
        <v>0</v>
      </c>
      <c r="GK167">
        <f>ROUND(R167*(S12)/100,2)</f>
        <v>0</v>
      </c>
      <c r="GL167">
        <f t="shared" si="144"/>
        <v>0</v>
      </c>
      <c r="GM167">
        <f t="shared" si="145"/>
        <v>52950.65</v>
      </c>
      <c r="GN167">
        <f t="shared" si="146"/>
        <v>52950.65</v>
      </c>
      <c r="GO167">
        <f t="shared" si="147"/>
        <v>0</v>
      </c>
      <c r="GP167">
        <f t="shared" si="148"/>
        <v>0</v>
      </c>
      <c r="GR167">
        <v>0</v>
      </c>
      <c r="GS167">
        <v>3</v>
      </c>
      <c r="GT167">
        <v>0</v>
      </c>
      <c r="GU167" t="s">
        <v>3</v>
      </c>
      <c r="GV167">
        <f t="shared" si="149"/>
        <v>0</v>
      </c>
      <c r="GW167">
        <v>1</v>
      </c>
      <c r="GX167">
        <f t="shared" si="150"/>
        <v>0</v>
      </c>
      <c r="HA167">
        <v>0</v>
      </c>
      <c r="HB167">
        <v>0</v>
      </c>
      <c r="HC167">
        <f t="shared" si="151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9" spans="1:255" x14ac:dyDescent="0.2">
      <c r="A169" s="3">
        <v>51</v>
      </c>
      <c r="B169" s="3">
        <f>B126</f>
        <v>1</v>
      </c>
      <c r="C169" s="3">
        <f>A126</f>
        <v>5</v>
      </c>
      <c r="D169" s="3">
        <f>ROW(A126)</f>
        <v>126</v>
      </c>
      <c r="E169" s="3"/>
      <c r="F169" s="3" t="str">
        <f>IF(F126&lt;&gt;"",F126,"")</f>
        <v>Новый подраздел</v>
      </c>
      <c r="G169" s="3" t="str">
        <f>IF(G126&lt;&gt;"",G126,"")</f>
        <v>Дорога</v>
      </c>
      <c r="H169" s="3">
        <v>0</v>
      </c>
      <c r="I169" s="3"/>
      <c r="J169" s="3"/>
      <c r="K169" s="3"/>
      <c r="L169" s="3"/>
      <c r="M169" s="3"/>
      <c r="N169" s="3"/>
      <c r="O169" s="3">
        <f t="shared" ref="O169:T169" si="152">ROUND(AB169,2)</f>
        <v>0</v>
      </c>
      <c r="P169" s="3">
        <f t="shared" si="152"/>
        <v>0</v>
      </c>
      <c r="Q169" s="3">
        <f t="shared" si="152"/>
        <v>0</v>
      </c>
      <c r="R169" s="3">
        <f t="shared" si="152"/>
        <v>0</v>
      </c>
      <c r="S169" s="3">
        <f t="shared" si="152"/>
        <v>0</v>
      </c>
      <c r="T169" s="3">
        <f t="shared" si="152"/>
        <v>0</v>
      </c>
      <c r="U169" s="3">
        <f>AH169</f>
        <v>0</v>
      </c>
      <c r="V169" s="3">
        <f>AI169</f>
        <v>0</v>
      </c>
      <c r="W169" s="3">
        <f>ROUND(AJ169,2)</f>
        <v>0</v>
      </c>
      <c r="X169" s="3">
        <f>ROUND(AK169,2)</f>
        <v>0</v>
      </c>
      <c r="Y169" s="3">
        <f>ROUND(AL169,2)</f>
        <v>0</v>
      </c>
      <c r="Z169" s="3"/>
      <c r="AA169" s="3"/>
      <c r="AB169" s="3">
        <f>ROUND(SUMIF(AA130:AA167,"=47213639",O130:O167),2)</f>
        <v>0</v>
      </c>
      <c r="AC169" s="3">
        <f>ROUND(SUMIF(AA130:AA167,"=47213639",P130:P167),2)</f>
        <v>0</v>
      </c>
      <c r="AD169" s="3">
        <f>ROUND(SUMIF(AA130:AA167,"=47213639",Q130:Q167),2)</f>
        <v>0</v>
      </c>
      <c r="AE169" s="3">
        <f>ROUND(SUMIF(AA130:AA167,"=47213639",R130:R167),2)</f>
        <v>0</v>
      </c>
      <c r="AF169" s="3">
        <f>ROUND(SUMIF(AA130:AA167,"=47213639",S130:S167),2)</f>
        <v>0</v>
      </c>
      <c r="AG169" s="3">
        <f>ROUND(SUMIF(AA130:AA167,"=47213639",T130:T167),2)</f>
        <v>0</v>
      </c>
      <c r="AH169" s="3">
        <f>SUMIF(AA130:AA167,"=47213639",U130:U167)</f>
        <v>0</v>
      </c>
      <c r="AI169" s="3">
        <f>SUMIF(AA130:AA167,"=47213639",V130:V167)</f>
        <v>0</v>
      </c>
      <c r="AJ169" s="3">
        <f>ROUND(SUMIF(AA130:AA167,"=47213639",W130:W167),2)</f>
        <v>0</v>
      </c>
      <c r="AK169" s="3">
        <f>ROUND(SUMIF(AA130:AA167,"=47213639",X130:X167),2)</f>
        <v>0</v>
      </c>
      <c r="AL169" s="3">
        <f>ROUND(SUMIF(AA130:AA167,"=47213639",Y130:Y167),2)</f>
        <v>0</v>
      </c>
      <c r="AM169" s="3"/>
      <c r="AN169" s="3"/>
      <c r="AO169" s="3">
        <f t="shared" ref="AO169:BD169" si="153">ROUND(BX169,2)</f>
        <v>0</v>
      </c>
      <c r="AP169" s="3">
        <f t="shared" si="153"/>
        <v>0</v>
      </c>
      <c r="AQ169" s="3">
        <f t="shared" si="153"/>
        <v>0</v>
      </c>
      <c r="AR169" s="3">
        <f t="shared" si="153"/>
        <v>0</v>
      </c>
      <c r="AS169" s="3">
        <f t="shared" si="153"/>
        <v>0</v>
      </c>
      <c r="AT169" s="3">
        <f t="shared" si="153"/>
        <v>0</v>
      </c>
      <c r="AU169" s="3">
        <f t="shared" si="153"/>
        <v>0</v>
      </c>
      <c r="AV169" s="3">
        <f t="shared" si="153"/>
        <v>0</v>
      </c>
      <c r="AW169" s="3">
        <f t="shared" si="153"/>
        <v>0</v>
      </c>
      <c r="AX169" s="3">
        <f t="shared" si="153"/>
        <v>0</v>
      </c>
      <c r="AY169" s="3">
        <f t="shared" si="153"/>
        <v>0</v>
      </c>
      <c r="AZ169" s="3">
        <f t="shared" si="153"/>
        <v>0</v>
      </c>
      <c r="BA169" s="3">
        <f t="shared" si="153"/>
        <v>0</v>
      </c>
      <c r="BB169" s="3">
        <f t="shared" si="153"/>
        <v>0</v>
      </c>
      <c r="BC169" s="3">
        <f t="shared" si="153"/>
        <v>0</v>
      </c>
      <c r="BD169" s="3">
        <f t="shared" si="153"/>
        <v>0</v>
      </c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>
        <f>ROUND(SUMIF(AA130:AA167,"=47213639",FQ130:FQ167),2)</f>
        <v>0</v>
      </c>
      <c r="BY169" s="3">
        <f>ROUND(SUMIF(AA130:AA167,"=47213639",FR130:FR167),2)</f>
        <v>0</v>
      </c>
      <c r="BZ169" s="3">
        <f>ROUND(SUMIF(AA130:AA167,"=47213639",GL130:GL167),2)</f>
        <v>0</v>
      </c>
      <c r="CA169" s="3">
        <f>ROUND(SUMIF(AA130:AA167,"=47213639",GM130:GM167),2)</f>
        <v>0</v>
      </c>
      <c r="CB169" s="3">
        <f>ROUND(SUMIF(AA130:AA167,"=47213639",GN130:GN167),2)</f>
        <v>0</v>
      </c>
      <c r="CC169" s="3">
        <f>ROUND(SUMIF(AA130:AA167,"=47213639",GO130:GO167),2)</f>
        <v>0</v>
      </c>
      <c r="CD169" s="3">
        <f>ROUND(SUMIF(AA130:AA167,"=47213639",GP130:GP167),2)</f>
        <v>0</v>
      </c>
      <c r="CE169" s="3">
        <f>AC169-BX169</f>
        <v>0</v>
      </c>
      <c r="CF169" s="3">
        <f>AC169-BY169</f>
        <v>0</v>
      </c>
      <c r="CG169" s="3">
        <f>BX169-BZ169</f>
        <v>0</v>
      </c>
      <c r="CH169" s="3">
        <f>AC169-BX169-BY169+BZ169</f>
        <v>0</v>
      </c>
      <c r="CI169" s="3">
        <f>BY169-BZ169</f>
        <v>0</v>
      </c>
      <c r="CJ169" s="3">
        <f>ROUND(SUMIF(AA130:AA167,"=47213639",GX130:GX167),2)</f>
        <v>0</v>
      </c>
      <c r="CK169" s="3">
        <f>ROUND(SUMIF(AA130:AA167,"=47213639",GY130:GY167),2)</f>
        <v>0</v>
      </c>
      <c r="CL169" s="3">
        <f>ROUND(SUMIF(AA130:AA167,"=47213639",GZ130:GZ167),2)</f>
        <v>0</v>
      </c>
      <c r="CM169" s="3">
        <f>ROUND(SUMIF(AA130:AA167,"=47213639",HD130:HD167),2)</f>
        <v>0</v>
      </c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4">
        <f t="shared" ref="DG169:DL169" si="154">ROUND(DT169,2)</f>
        <v>0</v>
      </c>
      <c r="DH169" s="4">
        <f t="shared" si="154"/>
        <v>0</v>
      </c>
      <c r="DI169" s="4">
        <f t="shared" si="154"/>
        <v>0</v>
      </c>
      <c r="DJ169" s="4">
        <f t="shared" si="154"/>
        <v>0</v>
      </c>
      <c r="DK169" s="4">
        <f t="shared" si="154"/>
        <v>0</v>
      </c>
      <c r="DL169" s="4">
        <f t="shared" si="154"/>
        <v>0</v>
      </c>
      <c r="DM169" s="4">
        <f>DZ169</f>
        <v>0</v>
      </c>
      <c r="DN169" s="4">
        <f>EA169</f>
        <v>0</v>
      </c>
      <c r="DO169" s="4">
        <f>ROUND(EB169,2)</f>
        <v>0</v>
      </c>
      <c r="DP169" s="4">
        <f>ROUND(EC169,2)</f>
        <v>0</v>
      </c>
      <c r="DQ169" s="4">
        <f>ROUND(ED169,2)</f>
        <v>0</v>
      </c>
      <c r="DR169" s="4"/>
      <c r="DS169" s="4"/>
      <c r="DT169" s="4">
        <f>ROUND(SUMIF(AA130:AA167,"=47213637",O130:O167),2)</f>
        <v>0</v>
      </c>
      <c r="DU169" s="4">
        <f>ROUND(SUMIF(AA130:AA167,"=47213637",P130:P167),2)</f>
        <v>0</v>
      </c>
      <c r="DV169" s="4">
        <f>ROUND(SUMIF(AA130:AA167,"=47213637",Q130:Q167),2)</f>
        <v>0</v>
      </c>
      <c r="DW169" s="4">
        <f>ROUND(SUMIF(AA130:AA167,"=47213637",R130:R167),2)</f>
        <v>0</v>
      </c>
      <c r="DX169" s="4">
        <f>ROUND(SUMIF(AA130:AA167,"=47213637",S130:S167),2)</f>
        <v>0</v>
      </c>
      <c r="DY169" s="4">
        <f>ROUND(SUMIF(AA130:AA167,"=47213637",T130:T167),2)</f>
        <v>0</v>
      </c>
      <c r="DZ169" s="4">
        <f>SUMIF(AA130:AA167,"=47213637",U130:U167)</f>
        <v>0</v>
      </c>
      <c r="EA169" s="4">
        <f>SUMIF(AA130:AA167,"=47213637",V130:V167)</f>
        <v>0</v>
      </c>
      <c r="EB169" s="4">
        <f>ROUND(SUMIF(AA130:AA167,"=47213637",W130:W167),2)</f>
        <v>0</v>
      </c>
      <c r="EC169" s="4">
        <f>ROUND(SUMIF(AA130:AA167,"=47213637",X130:X167),2)</f>
        <v>0</v>
      </c>
      <c r="ED169" s="4">
        <f>ROUND(SUMIF(AA130:AA167,"=47213637",Y130:Y167),2)</f>
        <v>0</v>
      </c>
      <c r="EE169" s="4"/>
      <c r="EF169" s="4"/>
      <c r="EG169" s="4">
        <f t="shared" ref="EG169:EV169" si="155">ROUND(FP169,2)</f>
        <v>0</v>
      </c>
      <c r="EH169" s="4">
        <f t="shared" si="155"/>
        <v>0</v>
      </c>
      <c r="EI169" s="4">
        <f t="shared" si="155"/>
        <v>0</v>
      </c>
      <c r="EJ169" s="4">
        <f t="shared" si="155"/>
        <v>0</v>
      </c>
      <c r="EK169" s="4">
        <f t="shared" si="155"/>
        <v>0</v>
      </c>
      <c r="EL169" s="4">
        <f t="shared" si="155"/>
        <v>0</v>
      </c>
      <c r="EM169" s="4">
        <f t="shared" si="155"/>
        <v>0</v>
      </c>
      <c r="EN169" s="4">
        <f t="shared" si="155"/>
        <v>0</v>
      </c>
      <c r="EO169" s="4">
        <f t="shared" si="155"/>
        <v>0</v>
      </c>
      <c r="EP169" s="4">
        <f t="shared" si="155"/>
        <v>0</v>
      </c>
      <c r="EQ169" s="4">
        <f t="shared" si="155"/>
        <v>0</v>
      </c>
      <c r="ER169" s="4">
        <f t="shared" si="155"/>
        <v>0</v>
      </c>
      <c r="ES169" s="4">
        <f t="shared" si="155"/>
        <v>0</v>
      </c>
      <c r="ET169" s="4">
        <f t="shared" si="155"/>
        <v>0</v>
      </c>
      <c r="EU169" s="4">
        <f t="shared" si="155"/>
        <v>0</v>
      </c>
      <c r="EV169" s="4">
        <f t="shared" si="155"/>
        <v>0</v>
      </c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>
        <f>ROUND(SUMIF(AA130:AA167,"=47213637",FQ130:FQ167),2)</f>
        <v>0</v>
      </c>
      <c r="FQ169" s="4">
        <f>ROUND(SUMIF(AA130:AA167,"=47213637",FR130:FR167),2)</f>
        <v>0</v>
      </c>
      <c r="FR169" s="4">
        <f>ROUND(SUMIF(AA130:AA167,"=47213637",GL130:GL167),2)</f>
        <v>0</v>
      </c>
      <c r="FS169" s="4">
        <f>ROUND(SUMIF(AA130:AA167,"=47213637",GM130:GM167),2)</f>
        <v>0</v>
      </c>
      <c r="FT169" s="4">
        <f>ROUND(SUMIF(AA130:AA167,"=47213637",GN130:GN167),2)</f>
        <v>0</v>
      </c>
      <c r="FU169" s="4">
        <f>ROUND(SUMIF(AA130:AA167,"=47213637",GO130:GO167),2)</f>
        <v>0</v>
      </c>
      <c r="FV169" s="4">
        <f>ROUND(SUMIF(AA130:AA167,"=47213637",GP130:GP167),2)</f>
        <v>0</v>
      </c>
      <c r="FW169" s="4">
        <f>DU169-FP169</f>
        <v>0</v>
      </c>
      <c r="FX169" s="4">
        <f>DU169-FQ169</f>
        <v>0</v>
      </c>
      <c r="FY169" s="4">
        <f>FP169-FR169</f>
        <v>0</v>
      </c>
      <c r="FZ169" s="4">
        <f>DU169-FP169-FQ169+FR169</f>
        <v>0</v>
      </c>
      <c r="GA169" s="4">
        <f>FQ169-FR169</f>
        <v>0</v>
      </c>
      <c r="GB169" s="4">
        <f>ROUND(SUMIF(AA130:AA167,"=47213637",GX130:GX167),2)</f>
        <v>0</v>
      </c>
      <c r="GC169" s="4">
        <f>ROUND(SUMIF(AA130:AA167,"=47213637",GY130:GY167),2)</f>
        <v>0</v>
      </c>
      <c r="GD169" s="4">
        <f>ROUND(SUMIF(AA130:AA167,"=47213637",GZ130:GZ167),2)</f>
        <v>0</v>
      </c>
      <c r="GE169" s="4">
        <f>ROUND(SUMIF(AA130:AA167,"=47213637",HD130:HD167),2)</f>
        <v>0</v>
      </c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>
        <v>0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201</v>
      </c>
      <c r="F171" s="5">
        <f>ROUND(Source!O169,O171)</f>
        <v>0</v>
      </c>
      <c r="G171" s="5" t="s">
        <v>48</v>
      </c>
      <c r="H171" s="5" t="s">
        <v>49</v>
      </c>
      <c r="I171" s="5"/>
      <c r="J171" s="5"/>
      <c r="K171" s="5">
        <v>201</v>
      </c>
      <c r="L171" s="5">
        <v>1</v>
      </c>
      <c r="M171" s="5">
        <v>3</v>
      </c>
      <c r="N171" s="5" t="s">
        <v>3</v>
      </c>
      <c r="O171" s="5">
        <v>2</v>
      </c>
      <c r="P171" s="5">
        <f>ROUND(Source!DG169,O171)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202</v>
      </c>
      <c r="F172" s="5">
        <f>ROUND(Source!P169,O172)</f>
        <v>0</v>
      </c>
      <c r="G172" s="5" t="s">
        <v>50</v>
      </c>
      <c r="H172" s="5" t="s">
        <v>51</v>
      </c>
      <c r="I172" s="5"/>
      <c r="J172" s="5"/>
      <c r="K172" s="5">
        <v>202</v>
      </c>
      <c r="L172" s="5">
        <v>2</v>
      </c>
      <c r="M172" s="5">
        <v>3</v>
      </c>
      <c r="N172" s="5" t="s">
        <v>3</v>
      </c>
      <c r="O172" s="5">
        <v>2</v>
      </c>
      <c r="P172" s="5">
        <f>ROUND(Source!DH169,O172)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222</v>
      </c>
      <c r="F173" s="5">
        <f>ROUND(Source!AO169,O173)</f>
        <v>0</v>
      </c>
      <c r="G173" s="5" t="s">
        <v>52</v>
      </c>
      <c r="H173" s="5" t="s">
        <v>53</v>
      </c>
      <c r="I173" s="5"/>
      <c r="J173" s="5"/>
      <c r="K173" s="5">
        <v>222</v>
      </c>
      <c r="L173" s="5">
        <v>3</v>
      </c>
      <c r="M173" s="5">
        <v>3</v>
      </c>
      <c r="N173" s="5" t="s">
        <v>3</v>
      </c>
      <c r="O173" s="5">
        <v>2</v>
      </c>
      <c r="P173" s="5">
        <f>ROUND(Source!EG169,O173)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225</v>
      </c>
      <c r="F174" s="5">
        <f>ROUND(Source!AV169,O174)</f>
        <v>0</v>
      </c>
      <c r="G174" s="5" t="s">
        <v>54</v>
      </c>
      <c r="H174" s="5" t="s">
        <v>55</v>
      </c>
      <c r="I174" s="5"/>
      <c r="J174" s="5"/>
      <c r="K174" s="5">
        <v>225</v>
      </c>
      <c r="L174" s="5">
        <v>4</v>
      </c>
      <c r="M174" s="5">
        <v>3</v>
      </c>
      <c r="N174" s="5" t="s">
        <v>3</v>
      </c>
      <c r="O174" s="5">
        <v>2</v>
      </c>
      <c r="P174" s="5">
        <f>ROUND(Source!EN169,O174)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226</v>
      </c>
      <c r="F175" s="5">
        <f>ROUND(Source!AW169,O175)</f>
        <v>0</v>
      </c>
      <c r="G175" s="5" t="s">
        <v>56</v>
      </c>
      <c r="H175" s="5" t="s">
        <v>57</v>
      </c>
      <c r="I175" s="5"/>
      <c r="J175" s="5"/>
      <c r="K175" s="5">
        <v>226</v>
      </c>
      <c r="L175" s="5">
        <v>5</v>
      </c>
      <c r="M175" s="5">
        <v>3</v>
      </c>
      <c r="N175" s="5" t="s">
        <v>3</v>
      </c>
      <c r="O175" s="5">
        <v>2</v>
      </c>
      <c r="P175" s="5">
        <f>ROUND(Source!EO169,O175)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227</v>
      </c>
      <c r="F176" s="5">
        <f>ROUND(Source!AX169,O176)</f>
        <v>0</v>
      </c>
      <c r="G176" s="5" t="s">
        <v>58</v>
      </c>
      <c r="H176" s="5" t="s">
        <v>59</v>
      </c>
      <c r="I176" s="5"/>
      <c r="J176" s="5"/>
      <c r="K176" s="5">
        <v>227</v>
      </c>
      <c r="L176" s="5">
        <v>6</v>
      </c>
      <c r="M176" s="5">
        <v>3</v>
      </c>
      <c r="N176" s="5" t="s">
        <v>3</v>
      </c>
      <c r="O176" s="5">
        <v>2</v>
      </c>
      <c r="P176" s="5">
        <f>ROUND(Source!EP169,O176)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228</v>
      </c>
      <c r="F177" s="5">
        <f>ROUND(Source!AY169,O177)</f>
        <v>0</v>
      </c>
      <c r="G177" s="5" t="s">
        <v>60</v>
      </c>
      <c r="H177" s="5" t="s">
        <v>61</v>
      </c>
      <c r="I177" s="5"/>
      <c r="J177" s="5"/>
      <c r="K177" s="5">
        <v>228</v>
      </c>
      <c r="L177" s="5">
        <v>7</v>
      </c>
      <c r="M177" s="5">
        <v>3</v>
      </c>
      <c r="N177" s="5" t="s">
        <v>3</v>
      </c>
      <c r="O177" s="5">
        <v>2</v>
      </c>
      <c r="P177" s="5">
        <f>ROUND(Source!EQ169,O177)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216</v>
      </c>
      <c r="F178" s="5">
        <f>ROUND(Source!AP169,O178)</f>
        <v>0</v>
      </c>
      <c r="G178" s="5" t="s">
        <v>62</v>
      </c>
      <c r="H178" s="5" t="s">
        <v>63</v>
      </c>
      <c r="I178" s="5"/>
      <c r="J178" s="5"/>
      <c r="K178" s="5">
        <v>216</v>
      </c>
      <c r="L178" s="5">
        <v>8</v>
      </c>
      <c r="M178" s="5">
        <v>3</v>
      </c>
      <c r="N178" s="5" t="s">
        <v>3</v>
      </c>
      <c r="O178" s="5">
        <v>2</v>
      </c>
      <c r="P178" s="5">
        <f>ROUND(Source!EH169,O178)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223</v>
      </c>
      <c r="F179" s="5">
        <f>ROUND(Source!AQ169,O179)</f>
        <v>0</v>
      </c>
      <c r="G179" s="5" t="s">
        <v>64</v>
      </c>
      <c r="H179" s="5" t="s">
        <v>65</v>
      </c>
      <c r="I179" s="5"/>
      <c r="J179" s="5"/>
      <c r="K179" s="5">
        <v>223</v>
      </c>
      <c r="L179" s="5">
        <v>9</v>
      </c>
      <c r="M179" s="5">
        <v>3</v>
      </c>
      <c r="N179" s="5" t="s">
        <v>3</v>
      </c>
      <c r="O179" s="5">
        <v>2</v>
      </c>
      <c r="P179" s="5">
        <f>ROUND(Source!EI169,O179)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229</v>
      </c>
      <c r="F180" s="5">
        <f>ROUND(Source!AZ169,O180)</f>
        <v>0</v>
      </c>
      <c r="G180" s="5" t="s">
        <v>66</v>
      </c>
      <c r="H180" s="5" t="s">
        <v>67</v>
      </c>
      <c r="I180" s="5"/>
      <c r="J180" s="5"/>
      <c r="K180" s="5">
        <v>229</v>
      </c>
      <c r="L180" s="5">
        <v>10</v>
      </c>
      <c r="M180" s="5">
        <v>3</v>
      </c>
      <c r="N180" s="5" t="s">
        <v>3</v>
      </c>
      <c r="O180" s="5">
        <v>2</v>
      </c>
      <c r="P180" s="5">
        <f>ROUND(Source!ER169,O180)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203</v>
      </c>
      <c r="F181" s="5">
        <f>ROUND(Source!Q169,O181)</f>
        <v>0</v>
      </c>
      <c r="G181" s="5" t="s">
        <v>68</v>
      </c>
      <c r="H181" s="5" t="s">
        <v>69</v>
      </c>
      <c r="I181" s="5"/>
      <c r="J181" s="5"/>
      <c r="K181" s="5">
        <v>203</v>
      </c>
      <c r="L181" s="5">
        <v>11</v>
      </c>
      <c r="M181" s="5">
        <v>3</v>
      </c>
      <c r="N181" s="5" t="s">
        <v>3</v>
      </c>
      <c r="O181" s="5">
        <v>2</v>
      </c>
      <c r="P181" s="5">
        <f>ROUND(Source!DI169,O181)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231</v>
      </c>
      <c r="F182" s="5">
        <f>ROUND(Source!BB169,O182)</f>
        <v>0</v>
      </c>
      <c r="G182" s="5" t="s">
        <v>70</v>
      </c>
      <c r="H182" s="5" t="s">
        <v>71</v>
      </c>
      <c r="I182" s="5"/>
      <c r="J182" s="5"/>
      <c r="K182" s="5">
        <v>231</v>
      </c>
      <c r="L182" s="5">
        <v>12</v>
      </c>
      <c r="M182" s="5">
        <v>3</v>
      </c>
      <c r="N182" s="5" t="s">
        <v>3</v>
      </c>
      <c r="O182" s="5">
        <v>2</v>
      </c>
      <c r="P182" s="5">
        <f>ROUND(Source!ET169,O182)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204</v>
      </c>
      <c r="F183" s="5">
        <f>ROUND(Source!R169,O183)</f>
        <v>0</v>
      </c>
      <c r="G183" s="5" t="s">
        <v>72</v>
      </c>
      <c r="H183" s="5" t="s">
        <v>73</v>
      </c>
      <c r="I183" s="5"/>
      <c r="J183" s="5"/>
      <c r="K183" s="5">
        <v>204</v>
      </c>
      <c r="L183" s="5">
        <v>13</v>
      </c>
      <c r="M183" s="5">
        <v>3</v>
      </c>
      <c r="N183" s="5" t="s">
        <v>3</v>
      </c>
      <c r="O183" s="5">
        <v>2</v>
      </c>
      <c r="P183" s="5">
        <f>ROUND(Source!DJ169,O183)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205</v>
      </c>
      <c r="F184" s="5">
        <f>ROUND(Source!S169,O184)</f>
        <v>0</v>
      </c>
      <c r="G184" s="5" t="s">
        <v>74</v>
      </c>
      <c r="H184" s="5" t="s">
        <v>75</v>
      </c>
      <c r="I184" s="5"/>
      <c r="J184" s="5"/>
      <c r="K184" s="5">
        <v>205</v>
      </c>
      <c r="L184" s="5">
        <v>14</v>
      </c>
      <c r="M184" s="5">
        <v>3</v>
      </c>
      <c r="N184" s="5" t="s">
        <v>3</v>
      </c>
      <c r="O184" s="5">
        <v>2</v>
      </c>
      <c r="P184" s="5">
        <f>ROUND(Source!DK169,O184)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232</v>
      </c>
      <c r="F185" s="5">
        <f>ROUND(Source!BC169,O185)</f>
        <v>0</v>
      </c>
      <c r="G185" s="5" t="s">
        <v>76</v>
      </c>
      <c r="H185" s="5" t="s">
        <v>77</v>
      </c>
      <c r="I185" s="5"/>
      <c r="J185" s="5"/>
      <c r="K185" s="5">
        <v>232</v>
      </c>
      <c r="L185" s="5">
        <v>15</v>
      </c>
      <c r="M185" s="5">
        <v>3</v>
      </c>
      <c r="N185" s="5" t="s">
        <v>3</v>
      </c>
      <c r="O185" s="5">
        <v>2</v>
      </c>
      <c r="P185" s="5">
        <f>ROUND(Source!EU169,O185)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214</v>
      </c>
      <c r="F186" s="5">
        <f>ROUND(Source!AS169,O186)</f>
        <v>0</v>
      </c>
      <c r="G186" s="5" t="s">
        <v>78</v>
      </c>
      <c r="H186" s="5" t="s">
        <v>79</v>
      </c>
      <c r="I186" s="5"/>
      <c r="J186" s="5"/>
      <c r="K186" s="5">
        <v>214</v>
      </c>
      <c r="L186" s="5">
        <v>16</v>
      </c>
      <c r="M186" s="5">
        <v>3</v>
      </c>
      <c r="N186" s="5" t="s">
        <v>3</v>
      </c>
      <c r="O186" s="5">
        <v>2</v>
      </c>
      <c r="P186" s="5">
        <f>ROUND(Source!EK169,O186)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215</v>
      </c>
      <c r="F187" s="5">
        <f>ROUND(Source!AT169,O187)</f>
        <v>0</v>
      </c>
      <c r="G187" s="5" t="s">
        <v>80</v>
      </c>
      <c r="H187" s="5" t="s">
        <v>81</v>
      </c>
      <c r="I187" s="5"/>
      <c r="J187" s="5"/>
      <c r="K187" s="5">
        <v>215</v>
      </c>
      <c r="L187" s="5">
        <v>17</v>
      </c>
      <c r="M187" s="5">
        <v>3</v>
      </c>
      <c r="N187" s="5" t="s">
        <v>3</v>
      </c>
      <c r="O187" s="5">
        <v>2</v>
      </c>
      <c r="P187" s="5">
        <f>ROUND(Source!EL169,O187)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217</v>
      </c>
      <c r="F188" s="5">
        <f>ROUND(Source!AU169,O188)</f>
        <v>0</v>
      </c>
      <c r="G188" s="5" t="s">
        <v>82</v>
      </c>
      <c r="H188" s="5" t="s">
        <v>83</v>
      </c>
      <c r="I188" s="5"/>
      <c r="J188" s="5"/>
      <c r="K188" s="5">
        <v>217</v>
      </c>
      <c r="L188" s="5">
        <v>18</v>
      </c>
      <c r="M188" s="5">
        <v>3</v>
      </c>
      <c r="N188" s="5" t="s">
        <v>3</v>
      </c>
      <c r="O188" s="5">
        <v>2</v>
      </c>
      <c r="P188" s="5">
        <f>ROUND(Source!EM169,O188)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230</v>
      </c>
      <c r="F189" s="5">
        <f>ROUND(Source!BA169,O189)</f>
        <v>0</v>
      </c>
      <c r="G189" s="5" t="s">
        <v>84</v>
      </c>
      <c r="H189" s="5" t="s">
        <v>85</v>
      </c>
      <c r="I189" s="5"/>
      <c r="J189" s="5"/>
      <c r="K189" s="5">
        <v>230</v>
      </c>
      <c r="L189" s="5">
        <v>19</v>
      </c>
      <c r="M189" s="5">
        <v>3</v>
      </c>
      <c r="N189" s="5" t="s">
        <v>3</v>
      </c>
      <c r="O189" s="5">
        <v>2</v>
      </c>
      <c r="P189" s="5">
        <f>ROUND(Source!ES169,O189)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206</v>
      </c>
      <c r="F190" s="5">
        <f>ROUND(Source!T169,O190)</f>
        <v>0</v>
      </c>
      <c r="G190" s="5" t="s">
        <v>86</v>
      </c>
      <c r="H190" s="5" t="s">
        <v>87</v>
      </c>
      <c r="I190" s="5"/>
      <c r="J190" s="5"/>
      <c r="K190" s="5">
        <v>206</v>
      </c>
      <c r="L190" s="5">
        <v>20</v>
      </c>
      <c r="M190" s="5">
        <v>3</v>
      </c>
      <c r="N190" s="5" t="s">
        <v>3</v>
      </c>
      <c r="O190" s="5">
        <v>2</v>
      </c>
      <c r="P190" s="5">
        <f>ROUND(Source!DL169,O190)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207</v>
      </c>
      <c r="F191" s="5">
        <f>Source!U169</f>
        <v>0</v>
      </c>
      <c r="G191" s="5" t="s">
        <v>88</v>
      </c>
      <c r="H191" s="5" t="s">
        <v>89</v>
      </c>
      <c r="I191" s="5"/>
      <c r="J191" s="5"/>
      <c r="K191" s="5">
        <v>207</v>
      </c>
      <c r="L191" s="5">
        <v>21</v>
      </c>
      <c r="M191" s="5">
        <v>3</v>
      </c>
      <c r="N191" s="5" t="s">
        <v>3</v>
      </c>
      <c r="O191" s="5">
        <v>-1</v>
      </c>
      <c r="P191" s="5">
        <f>Source!DM169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208</v>
      </c>
      <c r="F192" s="5">
        <f>Source!V169</f>
        <v>0</v>
      </c>
      <c r="G192" s="5" t="s">
        <v>90</v>
      </c>
      <c r="H192" s="5" t="s">
        <v>91</v>
      </c>
      <c r="I192" s="5"/>
      <c r="J192" s="5"/>
      <c r="K192" s="5">
        <v>208</v>
      </c>
      <c r="L192" s="5">
        <v>22</v>
      </c>
      <c r="M192" s="5">
        <v>3</v>
      </c>
      <c r="N192" s="5" t="s">
        <v>3</v>
      </c>
      <c r="O192" s="5">
        <v>-1</v>
      </c>
      <c r="P192" s="5">
        <f>Source!DN169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209</v>
      </c>
      <c r="F193" s="5">
        <f>ROUND(Source!W169,O193)</f>
        <v>0</v>
      </c>
      <c r="G193" s="5" t="s">
        <v>92</v>
      </c>
      <c r="H193" s="5" t="s">
        <v>93</v>
      </c>
      <c r="I193" s="5"/>
      <c r="J193" s="5"/>
      <c r="K193" s="5">
        <v>209</v>
      </c>
      <c r="L193" s="5">
        <v>23</v>
      </c>
      <c r="M193" s="5">
        <v>3</v>
      </c>
      <c r="N193" s="5" t="s">
        <v>3</v>
      </c>
      <c r="O193" s="5">
        <v>2</v>
      </c>
      <c r="P193" s="5">
        <f>ROUND(Source!DO169,O193)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233</v>
      </c>
      <c r="F194" s="5">
        <f>ROUND(Source!BD169,O194)</f>
        <v>0</v>
      </c>
      <c r="G194" s="5" t="s">
        <v>94</v>
      </c>
      <c r="H194" s="5" t="s">
        <v>95</v>
      </c>
      <c r="I194" s="5"/>
      <c r="J194" s="5"/>
      <c r="K194" s="5">
        <v>233</v>
      </c>
      <c r="L194" s="5">
        <v>24</v>
      </c>
      <c r="M194" s="5">
        <v>3</v>
      </c>
      <c r="N194" s="5" t="s">
        <v>3</v>
      </c>
      <c r="O194" s="5">
        <v>2</v>
      </c>
      <c r="P194" s="5">
        <f>ROUND(Source!EV169,O194)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210</v>
      </c>
      <c r="F195" s="5">
        <f>ROUND(Source!X169,O195)</f>
        <v>0</v>
      </c>
      <c r="G195" s="5" t="s">
        <v>96</v>
      </c>
      <c r="H195" s="5" t="s">
        <v>97</v>
      </c>
      <c r="I195" s="5"/>
      <c r="J195" s="5"/>
      <c r="K195" s="5">
        <v>210</v>
      </c>
      <c r="L195" s="5">
        <v>25</v>
      </c>
      <c r="M195" s="5">
        <v>3</v>
      </c>
      <c r="N195" s="5" t="s">
        <v>3</v>
      </c>
      <c r="O195" s="5">
        <v>2</v>
      </c>
      <c r="P195" s="5">
        <f>ROUND(Source!DP169,O195)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211</v>
      </c>
      <c r="F196" s="5">
        <f>ROUND(Source!Y169,O196)</f>
        <v>0</v>
      </c>
      <c r="G196" s="5" t="s">
        <v>98</v>
      </c>
      <c r="H196" s="5" t="s">
        <v>99</v>
      </c>
      <c r="I196" s="5"/>
      <c r="J196" s="5"/>
      <c r="K196" s="5">
        <v>211</v>
      </c>
      <c r="L196" s="5">
        <v>26</v>
      </c>
      <c r="M196" s="5">
        <v>3</v>
      </c>
      <c r="N196" s="5" t="s">
        <v>3</v>
      </c>
      <c r="O196" s="5">
        <v>2</v>
      </c>
      <c r="P196" s="5">
        <f>ROUND(Source!DQ169,O196)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55" x14ac:dyDescent="0.2">
      <c r="A197" s="5">
        <v>50</v>
      </c>
      <c r="B197" s="5">
        <v>0</v>
      </c>
      <c r="C197" s="5">
        <v>0</v>
      </c>
      <c r="D197" s="5">
        <v>1</v>
      </c>
      <c r="E197" s="5">
        <v>224</v>
      </c>
      <c r="F197" s="5">
        <f>ROUND(Source!AR169,O197)</f>
        <v>0</v>
      </c>
      <c r="G197" s="5" t="s">
        <v>100</v>
      </c>
      <c r="H197" s="5" t="s">
        <v>101</v>
      </c>
      <c r="I197" s="5"/>
      <c r="J197" s="5"/>
      <c r="K197" s="5">
        <v>224</v>
      </c>
      <c r="L197" s="5">
        <v>27</v>
      </c>
      <c r="M197" s="5">
        <v>3</v>
      </c>
      <c r="N197" s="5" t="s">
        <v>3</v>
      </c>
      <c r="O197" s="5">
        <v>2</v>
      </c>
      <c r="P197" s="5">
        <f>ROUND(Source!EJ169,O197)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9" spans="1:255" x14ac:dyDescent="0.2">
      <c r="A199" s="1">
        <v>5</v>
      </c>
      <c r="B199" s="1">
        <v>1</v>
      </c>
      <c r="C199" s="1"/>
      <c r="D199" s="1">
        <f>ROW(A220)</f>
        <v>220</v>
      </c>
      <c r="E199" s="1"/>
      <c r="F199" s="1" t="s">
        <v>158</v>
      </c>
      <c r="G199" s="1" t="s">
        <v>212</v>
      </c>
      <c r="H199" s="1" t="s">
        <v>3</v>
      </c>
      <c r="I199" s="1">
        <v>0</v>
      </c>
      <c r="J199" s="1"/>
      <c r="K199" s="1">
        <v>0</v>
      </c>
      <c r="L199" s="1"/>
      <c r="M199" s="1" t="s">
        <v>3</v>
      </c>
      <c r="N199" s="1"/>
      <c r="O199" s="1"/>
      <c r="P199" s="1"/>
      <c r="Q199" s="1"/>
      <c r="R199" s="1"/>
      <c r="S199" s="1">
        <v>0</v>
      </c>
      <c r="T199" s="1">
        <v>0</v>
      </c>
      <c r="U199" s="1" t="s">
        <v>3</v>
      </c>
      <c r="V199" s="1">
        <v>0</v>
      </c>
      <c r="W199" s="1"/>
      <c r="X199" s="1"/>
      <c r="Y199" s="1"/>
      <c r="Z199" s="1"/>
      <c r="AA199" s="1"/>
      <c r="AB199" s="1" t="s">
        <v>3</v>
      </c>
      <c r="AC199" s="1" t="s">
        <v>3</v>
      </c>
      <c r="AD199" s="1" t="s">
        <v>3</v>
      </c>
      <c r="AE199" s="1" t="s">
        <v>3</v>
      </c>
      <c r="AF199" s="1" t="s">
        <v>3</v>
      </c>
      <c r="AG199" s="1" t="s">
        <v>3</v>
      </c>
      <c r="AH199" s="1"/>
      <c r="AI199" s="1"/>
      <c r="AJ199" s="1"/>
      <c r="AK199" s="1"/>
      <c r="AL199" s="1"/>
      <c r="AM199" s="1"/>
      <c r="AN199" s="1"/>
      <c r="AO199" s="1"/>
      <c r="AP199" s="1" t="s">
        <v>3</v>
      </c>
      <c r="AQ199" s="1" t="s">
        <v>3</v>
      </c>
      <c r="AR199" s="1" t="s">
        <v>3</v>
      </c>
      <c r="AS199" s="1"/>
      <c r="AT199" s="1"/>
      <c r="AU199" s="1"/>
      <c r="AV199" s="1"/>
      <c r="AW199" s="1"/>
      <c r="AX199" s="1"/>
      <c r="AY199" s="1"/>
      <c r="AZ199" s="1" t="s">
        <v>3</v>
      </c>
      <c r="BA199" s="1"/>
      <c r="BB199" s="1" t="s">
        <v>3</v>
      </c>
      <c r="BC199" s="1" t="s">
        <v>15</v>
      </c>
      <c r="BD199" s="1" t="s">
        <v>16</v>
      </c>
      <c r="BE199" s="1" t="s">
        <v>16</v>
      </c>
      <c r="BF199" s="1" t="s">
        <v>16</v>
      </c>
      <c r="BG199" s="1" t="s">
        <v>3</v>
      </c>
      <c r="BH199" s="1" t="s">
        <v>16</v>
      </c>
      <c r="BI199" s="1" t="s">
        <v>16</v>
      </c>
      <c r="BJ199" s="1" t="s">
        <v>3</v>
      </c>
      <c r="BK199" s="1" t="s">
        <v>3</v>
      </c>
      <c r="BL199" s="1" t="s">
        <v>3</v>
      </c>
      <c r="BM199" s="1" t="s">
        <v>15</v>
      </c>
      <c r="BN199" s="1" t="s">
        <v>16</v>
      </c>
      <c r="BO199" s="1" t="s">
        <v>405</v>
      </c>
      <c r="BP199" s="1" t="s">
        <v>17</v>
      </c>
      <c r="BQ199" s="1"/>
      <c r="BR199" s="1"/>
      <c r="BS199" s="1"/>
      <c r="BT199" s="1"/>
      <c r="BU199" s="1"/>
      <c r="BV199" s="1"/>
      <c r="BW199" s="1"/>
      <c r="BX199" s="1">
        <v>0</v>
      </c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>
        <v>0</v>
      </c>
    </row>
    <row r="201" spans="1:255" x14ac:dyDescent="0.2">
      <c r="A201" s="3">
        <v>52</v>
      </c>
      <c r="B201" s="3">
        <f t="shared" ref="B201:G201" si="156">B220</f>
        <v>1</v>
      </c>
      <c r="C201" s="3">
        <f t="shared" si="156"/>
        <v>5</v>
      </c>
      <c r="D201" s="3">
        <f t="shared" si="156"/>
        <v>199</v>
      </c>
      <c r="E201" s="3">
        <f t="shared" si="156"/>
        <v>0</v>
      </c>
      <c r="F201" s="3" t="str">
        <f t="shared" si="156"/>
        <v>Новый подраздел</v>
      </c>
      <c r="G201" s="3" t="str">
        <f t="shared" si="156"/>
        <v>Газон</v>
      </c>
      <c r="H201" s="3"/>
      <c r="I201" s="3"/>
      <c r="J201" s="3"/>
      <c r="K201" s="3"/>
      <c r="L201" s="3"/>
      <c r="M201" s="3"/>
      <c r="N201" s="3"/>
      <c r="O201" s="3">
        <f t="shared" ref="O201:AT201" si="157">O220</f>
        <v>0</v>
      </c>
      <c r="P201" s="3">
        <f t="shared" si="157"/>
        <v>0</v>
      </c>
      <c r="Q201" s="3">
        <f t="shared" si="157"/>
        <v>0</v>
      </c>
      <c r="R201" s="3">
        <f t="shared" si="157"/>
        <v>0</v>
      </c>
      <c r="S201" s="3">
        <f t="shared" si="157"/>
        <v>0</v>
      </c>
      <c r="T201" s="3">
        <f t="shared" si="157"/>
        <v>0</v>
      </c>
      <c r="U201" s="3">
        <f t="shared" si="157"/>
        <v>0</v>
      </c>
      <c r="V201" s="3">
        <f t="shared" si="157"/>
        <v>0</v>
      </c>
      <c r="W201" s="3">
        <f t="shared" si="157"/>
        <v>0</v>
      </c>
      <c r="X201" s="3">
        <f t="shared" si="157"/>
        <v>0</v>
      </c>
      <c r="Y201" s="3">
        <f t="shared" si="157"/>
        <v>0</v>
      </c>
      <c r="Z201" s="3">
        <f t="shared" si="157"/>
        <v>0</v>
      </c>
      <c r="AA201" s="3">
        <f t="shared" si="157"/>
        <v>0</v>
      </c>
      <c r="AB201" s="3">
        <f t="shared" si="157"/>
        <v>0</v>
      </c>
      <c r="AC201" s="3">
        <f t="shared" si="157"/>
        <v>0</v>
      </c>
      <c r="AD201" s="3">
        <f t="shared" si="157"/>
        <v>0</v>
      </c>
      <c r="AE201" s="3">
        <f t="shared" si="157"/>
        <v>0</v>
      </c>
      <c r="AF201" s="3">
        <f t="shared" si="157"/>
        <v>0</v>
      </c>
      <c r="AG201" s="3">
        <f t="shared" si="157"/>
        <v>0</v>
      </c>
      <c r="AH201" s="3">
        <f t="shared" si="157"/>
        <v>0</v>
      </c>
      <c r="AI201" s="3">
        <f t="shared" si="157"/>
        <v>0</v>
      </c>
      <c r="AJ201" s="3">
        <f t="shared" si="157"/>
        <v>0</v>
      </c>
      <c r="AK201" s="3">
        <f t="shared" si="157"/>
        <v>0</v>
      </c>
      <c r="AL201" s="3">
        <f t="shared" si="157"/>
        <v>0</v>
      </c>
      <c r="AM201" s="3">
        <f t="shared" si="157"/>
        <v>0</v>
      </c>
      <c r="AN201" s="3">
        <f t="shared" si="157"/>
        <v>0</v>
      </c>
      <c r="AO201" s="3">
        <f t="shared" si="157"/>
        <v>0</v>
      </c>
      <c r="AP201" s="3">
        <f t="shared" si="157"/>
        <v>0</v>
      </c>
      <c r="AQ201" s="3">
        <f t="shared" si="157"/>
        <v>0</v>
      </c>
      <c r="AR201" s="3">
        <f t="shared" si="157"/>
        <v>0</v>
      </c>
      <c r="AS201" s="3">
        <f t="shared" si="157"/>
        <v>0</v>
      </c>
      <c r="AT201" s="3">
        <f t="shared" si="157"/>
        <v>0</v>
      </c>
      <c r="AU201" s="3">
        <f t="shared" ref="AU201:BZ201" si="158">AU220</f>
        <v>0</v>
      </c>
      <c r="AV201" s="3">
        <f t="shared" si="158"/>
        <v>0</v>
      </c>
      <c r="AW201" s="3">
        <f t="shared" si="158"/>
        <v>0</v>
      </c>
      <c r="AX201" s="3">
        <f t="shared" si="158"/>
        <v>0</v>
      </c>
      <c r="AY201" s="3">
        <f t="shared" si="158"/>
        <v>0</v>
      </c>
      <c r="AZ201" s="3">
        <f t="shared" si="158"/>
        <v>0</v>
      </c>
      <c r="BA201" s="3">
        <f t="shared" si="158"/>
        <v>0</v>
      </c>
      <c r="BB201" s="3">
        <f t="shared" si="158"/>
        <v>0</v>
      </c>
      <c r="BC201" s="3">
        <f t="shared" si="158"/>
        <v>0</v>
      </c>
      <c r="BD201" s="3">
        <f t="shared" si="158"/>
        <v>0</v>
      </c>
      <c r="BE201" s="3">
        <f t="shared" si="158"/>
        <v>0</v>
      </c>
      <c r="BF201" s="3">
        <f t="shared" si="158"/>
        <v>0</v>
      </c>
      <c r="BG201" s="3">
        <f t="shared" si="158"/>
        <v>0</v>
      </c>
      <c r="BH201" s="3">
        <f t="shared" si="158"/>
        <v>0</v>
      </c>
      <c r="BI201" s="3">
        <f t="shared" si="158"/>
        <v>0</v>
      </c>
      <c r="BJ201" s="3">
        <f t="shared" si="158"/>
        <v>0</v>
      </c>
      <c r="BK201" s="3">
        <f t="shared" si="158"/>
        <v>0</v>
      </c>
      <c r="BL201" s="3">
        <f t="shared" si="158"/>
        <v>0</v>
      </c>
      <c r="BM201" s="3">
        <f t="shared" si="158"/>
        <v>0</v>
      </c>
      <c r="BN201" s="3">
        <f t="shared" si="158"/>
        <v>0</v>
      </c>
      <c r="BO201" s="3">
        <f t="shared" si="158"/>
        <v>0</v>
      </c>
      <c r="BP201" s="3">
        <f t="shared" si="158"/>
        <v>0</v>
      </c>
      <c r="BQ201" s="3">
        <f t="shared" si="158"/>
        <v>0</v>
      </c>
      <c r="BR201" s="3">
        <f t="shared" si="158"/>
        <v>0</v>
      </c>
      <c r="BS201" s="3">
        <f t="shared" si="158"/>
        <v>0</v>
      </c>
      <c r="BT201" s="3">
        <f t="shared" si="158"/>
        <v>0</v>
      </c>
      <c r="BU201" s="3">
        <f t="shared" si="158"/>
        <v>0</v>
      </c>
      <c r="BV201" s="3">
        <f t="shared" si="158"/>
        <v>0</v>
      </c>
      <c r="BW201" s="3">
        <f t="shared" si="158"/>
        <v>0</v>
      </c>
      <c r="BX201" s="3">
        <f t="shared" si="158"/>
        <v>0</v>
      </c>
      <c r="BY201" s="3">
        <f t="shared" si="158"/>
        <v>0</v>
      </c>
      <c r="BZ201" s="3">
        <f t="shared" si="158"/>
        <v>0</v>
      </c>
      <c r="CA201" s="3">
        <f t="shared" ref="CA201:DF201" si="159">CA220</f>
        <v>0</v>
      </c>
      <c r="CB201" s="3">
        <f t="shared" si="159"/>
        <v>0</v>
      </c>
      <c r="CC201" s="3">
        <f t="shared" si="159"/>
        <v>0</v>
      </c>
      <c r="CD201" s="3">
        <f t="shared" si="159"/>
        <v>0</v>
      </c>
      <c r="CE201" s="3">
        <f t="shared" si="159"/>
        <v>0</v>
      </c>
      <c r="CF201" s="3">
        <f t="shared" si="159"/>
        <v>0</v>
      </c>
      <c r="CG201" s="3">
        <f t="shared" si="159"/>
        <v>0</v>
      </c>
      <c r="CH201" s="3">
        <f t="shared" si="159"/>
        <v>0</v>
      </c>
      <c r="CI201" s="3">
        <f t="shared" si="159"/>
        <v>0</v>
      </c>
      <c r="CJ201" s="3">
        <f t="shared" si="159"/>
        <v>0</v>
      </c>
      <c r="CK201" s="3">
        <f t="shared" si="159"/>
        <v>0</v>
      </c>
      <c r="CL201" s="3">
        <f t="shared" si="159"/>
        <v>0</v>
      </c>
      <c r="CM201" s="3">
        <f t="shared" si="159"/>
        <v>0</v>
      </c>
      <c r="CN201" s="3">
        <f t="shared" si="159"/>
        <v>0</v>
      </c>
      <c r="CO201" s="3">
        <f t="shared" si="159"/>
        <v>0</v>
      </c>
      <c r="CP201" s="3">
        <f t="shared" si="159"/>
        <v>0</v>
      </c>
      <c r="CQ201" s="3">
        <f t="shared" si="159"/>
        <v>0</v>
      </c>
      <c r="CR201" s="3">
        <f t="shared" si="159"/>
        <v>0</v>
      </c>
      <c r="CS201" s="3">
        <f t="shared" si="159"/>
        <v>0</v>
      </c>
      <c r="CT201" s="3">
        <f t="shared" si="159"/>
        <v>0</v>
      </c>
      <c r="CU201" s="3">
        <f t="shared" si="159"/>
        <v>0</v>
      </c>
      <c r="CV201" s="3">
        <f t="shared" si="159"/>
        <v>0</v>
      </c>
      <c r="CW201" s="3">
        <f t="shared" si="159"/>
        <v>0</v>
      </c>
      <c r="CX201" s="3">
        <f t="shared" si="159"/>
        <v>0</v>
      </c>
      <c r="CY201" s="3">
        <f t="shared" si="159"/>
        <v>0</v>
      </c>
      <c r="CZ201" s="3">
        <f t="shared" si="159"/>
        <v>0</v>
      </c>
      <c r="DA201" s="3">
        <f t="shared" si="159"/>
        <v>0</v>
      </c>
      <c r="DB201" s="3">
        <f t="shared" si="159"/>
        <v>0</v>
      </c>
      <c r="DC201" s="3">
        <f t="shared" si="159"/>
        <v>0</v>
      </c>
      <c r="DD201" s="3">
        <f t="shared" si="159"/>
        <v>0</v>
      </c>
      <c r="DE201" s="3">
        <f t="shared" si="159"/>
        <v>0</v>
      </c>
      <c r="DF201" s="3">
        <f t="shared" si="159"/>
        <v>0</v>
      </c>
      <c r="DG201" s="4">
        <f t="shared" ref="DG201:EL201" si="160">DG220</f>
        <v>0</v>
      </c>
      <c r="DH201" s="4">
        <f t="shared" si="160"/>
        <v>0</v>
      </c>
      <c r="DI201" s="4">
        <f t="shared" si="160"/>
        <v>0</v>
      </c>
      <c r="DJ201" s="4">
        <f t="shared" si="160"/>
        <v>0</v>
      </c>
      <c r="DK201" s="4">
        <f t="shared" si="160"/>
        <v>0</v>
      </c>
      <c r="DL201" s="4">
        <f t="shared" si="160"/>
        <v>0</v>
      </c>
      <c r="DM201" s="4">
        <f t="shared" si="160"/>
        <v>0</v>
      </c>
      <c r="DN201" s="4">
        <f t="shared" si="160"/>
        <v>0</v>
      </c>
      <c r="DO201" s="4">
        <f t="shared" si="160"/>
        <v>0</v>
      </c>
      <c r="DP201" s="4">
        <f t="shared" si="160"/>
        <v>0</v>
      </c>
      <c r="DQ201" s="4">
        <f t="shared" si="160"/>
        <v>0</v>
      </c>
      <c r="DR201" s="4">
        <f t="shared" si="160"/>
        <v>0</v>
      </c>
      <c r="DS201" s="4">
        <f t="shared" si="160"/>
        <v>0</v>
      </c>
      <c r="DT201" s="4">
        <f t="shared" si="160"/>
        <v>0</v>
      </c>
      <c r="DU201" s="4">
        <f t="shared" si="160"/>
        <v>0</v>
      </c>
      <c r="DV201" s="4">
        <f t="shared" si="160"/>
        <v>0</v>
      </c>
      <c r="DW201" s="4">
        <f t="shared" si="160"/>
        <v>0</v>
      </c>
      <c r="DX201" s="4">
        <f t="shared" si="160"/>
        <v>0</v>
      </c>
      <c r="DY201" s="4">
        <f t="shared" si="160"/>
        <v>0</v>
      </c>
      <c r="DZ201" s="4">
        <f t="shared" si="160"/>
        <v>0</v>
      </c>
      <c r="EA201" s="4">
        <f t="shared" si="160"/>
        <v>0</v>
      </c>
      <c r="EB201" s="4">
        <f t="shared" si="160"/>
        <v>0</v>
      </c>
      <c r="EC201" s="4">
        <f t="shared" si="160"/>
        <v>0</v>
      </c>
      <c r="ED201" s="4">
        <f t="shared" si="160"/>
        <v>0</v>
      </c>
      <c r="EE201" s="4">
        <f t="shared" si="160"/>
        <v>0</v>
      </c>
      <c r="EF201" s="4">
        <f t="shared" si="160"/>
        <v>0</v>
      </c>
      <c r="EG201" s="4">
        <f t="shared" si="160"/>
        <v>0</v>
      </c>
      <c r="EH201" s="4">
        <f t="shared" si="160"/>
        <v>0</v>
      </c>
      <c r="EI201" s="4">
        <f t="shared" si="160"/>
        <v>0</v>
      </c>
      <c r="EJ201" s="4">
        <f t="shared" si="160"/>
        <v>0</v>
      </c>
      <c r="EK201" s="4">
        <f t="shared" si="160"/>
        <v>0</v>
      </c>
      <c r="EL201" s="4">
        <f t="shared" si="160"/>
        <v>0</v>
      </c>
      <c r="EM201" s="4">
        <f t="shared" ref="EM201:FR201" si="161">EM220</f>
        <v>0</v>
      </c>
      <c r="EN201" s="4">
        <f t="shared" si="161"/>
        <v>0</v>
      </c>
      <c r="EO201" s="4">
        <f t="shared" si="161"/>
        <v>0</v>
      </c>
      <c r="EP201" s="4">
        <f t="shared" si="161"/>
        <v>0</v>
      </c>
      <c r="EQ201" s="4">
        <f t="shared" si="161"/>
        <v>0</v>
      </c>
      <c r="ER201" s="4">
        <f t="shared" si="161"/>
        <v>0</v>
      </c>
      <c r="ES201" s="4">
        <f t="shared" si="161"/>
        <v>0</v>
      </c>
      <c r="ET201" s="4">
        <f t="shared" si="161"/>
        <v>0</v>
      </c>
      <c r="EU201" s="4">
        <f t="shared" si="161"/>
        <v>0</v>
      </c>
      <c r="EV201" s="4">
        <f t="shared" si="161"/>
        <v>0</v>
      </c>
      <c r="EW201" s="4">
        <f t="shared" si="161"/>
        <v>0</v>
      </c>
      <c r="EX201" s="4">
        <f t="shared" si="161"/>
        <v>0</v>
      </c>
      <c r="EY201" s="4">
        <f t="shared" si="161"/>
        <v>0</v>
      </c>
      <c r="EZ201" s="4">
        <f t="shared" si="161"/>
        <v>0</v>
      </c>
      <c r="FA201" s="4">
        <f t="shared" si="161"/>
        <v>0</v>
      </c>
      <c r="FB201" s="4">
        <f t="shared" si="161"/>
        <v>0</v>
      </c>
      <c r="FC201" s="4">
        <f t="shared" si="161"/>
        <v>0</v>
      </c>
      <c r="FD201" s="4">
        <f t="shared" si="161"/>
        <v>0</v>
      </c>
      <c r="FE201" s="4">
        <f t="shared" si="161"/>
        <v>0</v>
      </c>
      <c r="FF201" s="4">
        <f t="shared" si="161"/>
        <v>0</v>
      </c>
      <c r="FG201" s="4">
        <f t="shared" si="161"/>
        <v>0</v>
      </c>
      <c r="FH201" s="4">
        <f t="shared" si="161"/>
        <v>0</v>
      </c>
      <c r="FI201" s="4">
        <f t="shared" si="161"/>
        <v>0</v>
      </c>
      <c r="FJ201" s="4">
        <f t="shared" si="161"/>
        <v>0</v>
      </c>
      <c r="FK201" s="4">
        <f t="shared" si="161"/>
        <v>0</v>
      </c>
      <c r="FL201" s="4">
        <f t="shared" si="161"/>
        <v>0</v>
      </c>
      <c r="FM201" s="4">
        <f t="shared" si="161"/>
        <v>0</v>
      </c>
      <c r="FN201" s="4">
        <f t="shared" si="161"/>
        <v>0</v>
      </c>
      <c r="FO201" s="4">
        <f t="shared" si="161"/>
        <v>0</v>
      </c>
      <c r="FP201" s="4">
        <f t="shared" si="161"/>
        <v>0</v>
      </c>
      <c r="FQ201" s="4">
        <f t="shared" si="161"/>
        <v>0</v>
      </c>
      <c r="FR201" s="4">
        <f t="shared" si="161"/>
        <v>0</v>
      </c>
      <c r="FS201" s="4">
        <f t="shared" ref="FS201:GX201" si="162">FS220</f>
        <v>0</v>
      </c>
      <c r="FT201" s="4">
        <f t="shared" si="162"/>
        <v>0</v>
      </c>
      <c r="FU201" s="4">
        <f t="shared" si="162"/>
        <v>0</v>
      </c>
      <c r="FV201" s="4">
        <f t="shared" si="162"/>
        <v>0</v>
      </c>
      <c r="FW201" s="4">
        <f t="shared" si="162"/>
        <v>0</v>
      </c>
      <c r="FX201" s="4">
        <f t="shared" si="162"/>
        <v>0</v>
      </c>
      <c r="FY201" s="4">
        <f t="shared" si="162"/>
        <v>0</v>
      </c>
      <c r="FZ201" s="4">
        <f t="shared" si="162"/>
        <v>0</v>
      </c>
      <c r="GA201" s="4">
        <f t="shared" si="162"/>
        <v>0</v>
      </c>
      <c r="GB201" s="4">
        <f t="shared" si="162"/>
        <v>0</v>
      </c>
      <c r="GC201" s="4">
        <f t="shared" si="162"/>
        <v>0</v>
      </c>
      <c r="GD201" s="4">
        <f t="shared" si="162"/>
        <v>0</v>
      </c>
      <c r="GE201" s="4">
        <f t="shared" si="162"/>
        <v>0</v>
      </c>
      <c r="GF201" s="4">
        <f t="shared" si="162"/>
        <v>0</v>
      </c>
      <c r="GG201" s="4">
        <f t="shared" si="162"/>
        <v>0</v>
      </c>
      <c r="GH201" s="4">
        <f t="shared" si="162"/>
        <v>0</v>
      </c>
      <c r="GI201" s="4">
        <f t="shared" si="162"/>
        <v>0</v>
      </c>
      <c r="GJ201" s="4">
        <f t="shared" si="162"/>
        <v>0</v>
      </c>
      <c r="GK201" s="4">
        <f t="shared" si="162"/>
        <v>0</v>
      </c>
      <c r="GL201" s="4">
        <f t="shared" si="162"/>
        <v>0</v>
      </c>
      <c r="GM201" s="4">
        <f t="shared" si="162"/>
        <v>0</v>
      </c>
      <c r="GN201" s="4">
        <f t="shared" si="162"/>
        <v>0</v>
      </c>
      <c r="GO201" s="4">
        <f t="shared" si="162"/>
        <v>0</v>
      </c>
      <c r="GP201" s="4">
        <f t="shared" si="162"/>
        <v>0</v>
      </c>
      <c r="GQ201" s="4">
        <f t="shared" si="162"/>
        <v>0</v>
      </c>
      <c r="GR201" s="4">
        <f t="shared" si="162"/>
        <v>0</v>
      </c>
      <c r="GS201" s="4">
        <f t="shared" si="162"/>
        <v>0</v>
      </c>
      <c r="GT201" s="4">
        <f t="shared" si="162"/>
        <v>0</v>
      </c>
      <c r="GU201" s="4">
        <f t="shared" si="162"/>
        <v>0</v>
      </c>
      <c r="GV201" s="4">
        <f t="shared" si="162"/>
        <v>0</v>
      </c>
      <c r="GW201" s="4">
        <f t="shared" si="162"/>
        <v>0</v>
      </c>
      <c r="GX201" s="4">
        <f t="shared" si="162"/>
        <v>0</v>
      </c>
    </row>
    <row r="203" spans="1:255" x14ac:dyDescent="0.2">
      <c r="A203" s="2">
        <v>17</v>
      </c>
      <c r="B203" s="2">
        <v>1</v>
      </c>
      <c r="C203" s="2">
        <f>ROW(SmtRes!A71)</f>
        <v>71</v>
      </c>
      <c r="D203" s="2">
        <f>ROW(EtalonRes!A236)</f>
        <v>236</v>
      </c>
      <c r="E203" s="2" t="s">
        <v>3</v>
      </c>
      <c r="F203" s="2" t="s">
        <v>213</v>
      </c>
      <c r="G203" s="2" t="s">
        <v>214</v>
      </c>
      <c r="H203" s="2" t="s">
        <v>215</v>
      </c>
      <c r="I203" s="2">
        <f>ROUND((35*0.25)/100,9)</f>
        <v>8.7499999999999994E-2</v>
      </c>
      <c r="J203" s="2">
        <v>0</v>
      </c>
      <c r="K203" s="2">
        <f>ROUND((35*0.25)/100,9)</f>
        <v>8.7499999999999994E-2</v>
      </c>
      <c r="L203" s="2"/>
      <c r="M203" s="2"/>
      <c r="N203" s="2"/>
      <c r="O203" s="2">
        <f t="shared" ref="O203:O218" si="163">ROUND(CP203,2)</f>
        <v>40.08</v>
      </c>
      <c r="P203" s="2">
        <f t="shared" ref="P203:P218" si="164">ROUND((ROUND((AC203*AW203*I203),2)*BC203),2)</f>
        <v>0</v>
      </c>
      <c r="Q203" s="2">
        <f>(ROUND((ROUND((((ET203*1.1))*AV203*I203),2)*BB203),2)+ROUND((ROUND(((AE203-((EU203*1.1)))*AV203*I203),2)*BS203),2))</f>
        <v>0</v>
      </c>
      <c r="R203" s="2">
        <f t="shared" ref="R203:R218" si="165">ROUND((ROUND((AE203*AV203*I203),2)*BS203),2)</f>
        <v>0</v>
      </c>
      <c r="S203" s="2">
        <f t="shared" ref="S203:S218" si="166">ROUND((ROUND((AF203*AV203*I203),2)*BA203),2)</f>
        <v>40.08</v>
      </c>
      <c r="T203" s="2">
        <f t="shared" ref="T203:T218" si="167">ROUND(CU203*I203,2)</f>
        <v>0</v>
      </c>
      <c r="U203" s="2">
        <f t="shared" ref="U203:U218" si="168">CV203*I203</f>
        <v>3.8499999999999996</v>
      </c>
      <c r="V203" s="2">
        <f t="shared" ref="V203:V218" si="169">CW203*I203</f>
        <v>0</v>
      </c>
      <c r="W203" s="2">
        <f t="shared" ref="W203:W218" si="170">ROUND(CX203*I203,2)</f>
        <v>0</v>
      </c>
      <c r="X203" s="2">
        <f t="shared" ref="X203:X218" si="171">ROUND(CY203,2)</f>
        <v>74.95</v>
      </c>
      <c r="Y203" s="2">
        <f t="shared" ref="Y203:Y218" si="172">ROUND(CZ203,2)</f>
        <v>40.479999999999997</v>
      </c>
      <c r="Z203" s="2"/>
      <c r="AA203" s="2">
        <v>-1</v>
      </c>
      <c r="AB203" s="2">
        <f t="shared" ref="AB203:AB218" si="173">ROUND((AC203+AD203+AF203),1)</f>
        <v>458</v>
      </c>
      <c r="AC203" s="2">
        <f>ROUND((ES203),1)</f>
        <v>0</v>
      </c>
      <c r="AD203" s="2">
        <f>ROUND(((((ET203*1.1))-((EU203*1.1)))+AE203),1)</f>
        <v>0</v>
      </c>
      <c r="AE203" s="2">
        <f>ROUND(((EU203*1.1)),1)</f>
        <v>0</v>
      </c>
      <c r="AF203" s="2">
        <f>ROUND(((EV203*1.1)),1)</f>
        <v>458</v>
      </c>
      <c r="AG203" s="2">
        <f t="shared" ref="AG203:AG218" si="174">ROUND((AP203),1)</f>
        <v>0</v>
      </c>
      <c r="AH203" s="2">
        <f>((EW203*1.1))</f>
        <v>44</v>
      </c>
      <c r="AI203" s="2">
        <f>((EX203*1.1))</f>
        <v>0</v>
      </c>
      <c r="AJ203" s="2">
        <f t="shared" ref="AJ203:AJ218" si="175">(AS203)</f>
        <v>0</v>
      </c>
      <c r="AK203" s="2">
        <v>416.4</v>
      </c>
      <c r="AL203" s="2">
        <v>0</v>
      </c>
      <c r="AM203" s="2">
        <v>0</v>
      </c>
      <c r="AN203" s="2">
        <v>0</v>
      </c>
      <c r="AO203" s="2">
        <v>416.4</v>
      </c>
      <c r="AP203" s="2">
        <v>0</v>
      </c>
      <c r="AQ203" s="2">
        <v>40</v>
      </c>
      <c r="AR203" s="2">
        <v>0</v>
      </c>
      <c r="AS203" s="2">
        <v>0</v>
      </c>
      <c r="AT203" s="2">
        <v>187</v>
      </c>
      <c r="AU203" s="2">
        <v>101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1</v>
      </c>
      <c r="BJ203" s="2" t="s">
        <v>216</v>
      </c>
      <c r="BK203" s="2"/>
      <c r="BL203" s="2"/>
      <c r="BM203" s="2">
        <v>295</v>
      </c>
      <c r="BN203" s="2">
        <v>0</v>
      </c>
      <c r="BO203" s="2" t="s">
        <v>3</v>
      </c>
      <c r="BP203" s="2">
        <v>0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187</v>
      </c>
      <c r="CA203" s="2">
        <v>101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409</v>
      </c>
      <c r="CO203" s="2">
        <v>0</v>
      </c>
      <c r="CP203" s="2">
        <f t="shared" ref="CP203:CP218" si="176">(P203+Q203+S203)</f>
        <v>40.08</v>
      </c>
      <c r="CQ203" s="2">
        <f t="shared" ref="CQ203:CQ218" si="177">ROUND((ROUND((AC203*AW203*1),2)*BC203),2)</f>
        <v>0</v>
      </c>
      <c r="CR203" s="2">
        <f>(ROUND((ROUND((((ET203*1.1))*AV203*1),2)*BB203),2)+ROUND((ROUND(((AE203-((EU203*1.1)))*AV203*1),2)*BS203),2))</f>
        <v>0</v>
      </c>
      <c r="CS203" s="2">
        <f t="shared" ref="CS203:CS218" si="178">ROUND((ROUND((AE203*AV203*1),2)*BS203),2)</f>
        <v>0</v>
      </c>
      <c r="CT203" s="2">
        <f t="shared" ref="CT203:CT218" si="179">ROUND((ROUND((AF203*AV203*1),2)*BA203),2)</f>
        <v>458</v>
      </c>
      <c r="CU203" s="2">
        <f t="shared" ref="CU203:CU218" si="180">AG203</f>
        <v>0</v>
      </c>
      <c r="CV203" s="2">
        <f t="shared" ref="CV203:CV218" si="181">(AH203*AV203)</f>
        <v>44</v>
      </c>
      <c r="CW203" s="2">
        <f t="shared" ref="CW203:CW218" si="182">AI203</f>
        <v>0</v>
      </c>
      <c r="CX203" s="2">
        <f t="shared" ref="CX203:CX218" si="183">AJ203</f>
        <v>0</v>
      </c>
      <c r="CY203" s="2">
        <f>((S203*BZ203)/100)</f>
        <v>74.949600000000004</v>
      </c>
      <c r="CZ203" s="2">
        <f>((S203*CA203)/100)</f>
        <v>40.480800000000002</v>
      </c>
      <c r="DA203" s="2"/>
      <c r="DB203" s="2"/>
      <c r="DC203" s="2" t="s">
        <v>3</v>
      </c>
      <c r="DD203" s="2" t="s">
        <v>3</v>
      </c>
      <c r="DE203" s="2" t="s">
        <v>164</v>
      </c>
      <c r="DF203" s="2" t="s">
        <v>164</v>
      </c>
      <c r="DG203" s="2" t="s">
        <v>164</v>
      </c>
      <c r="DH203" s="2" t="s">
        <v>3</v>
      </c>
      <c r="DI203" s="2" t="s">
        <v>164</v>
      </c>
      <c r="DJ203" s="2" t="s">
        <v>164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1005</v>
      </c>
      <c r="DV203" s="2" t="s">
        <v>215</v>
      </c>
      <c r="DW203" s="2" t="s">
        <v>215</v>
      </c>
      <c r="DX203" s="2">
        <v>100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44048781</v>
      </c>
      <c r="EF203" s="2">
        <v>30</v>
      </c>
      <c r="EG203" s="2" t="s">
        <v>26</v>
      </c>
      <c r="EH203" s="2">
        <v>0</v>
      </c>
      <c r="EI203" s="2" t="s">
        <v>3</v>
      </c>
      <c r="EJ203" s="2">
        <v>1</v>
      </c>
      <c r="EK203" s="2">
        <v>295</v>
      </c>
      <c r="EL203" s="2" t="s">
        <v>217</v>
      </c>
      <c r="EM203" s="2" t="s">
        <v>218</v>
      </c>
      <c r="EN203" s="2"/>
      <c r="EO203" s="2" t="s">
        <v>29</v>
      </c>
      <c r="EP203" s="2"/>
      <c r="EQ203" s="2">
        <v>132096</v>
      </c>
      <c r="ER203" s="2">
        <v>416.4</v>
      </c>
      <c r="ES203" s="2">
        <v>0</v>
      </c>
      <c r="ET203" s="2">
        <v>0</v>
      </c>
      <c r="EU203" s="2">
        <v>0</v>
      </c>
      <c r="EV203" s="2">
        <v>416.4</v>
      </c>
      <c r="EW203" s="2">
        <v>40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187</v>
      </c>
      <c r="FY203" s="2">
        <v>101</v>
      </c>
      <c r="FZ203" s="2"/>
      <c r="GA203" s="2" t="s">
        <v>3</v>
      </c>
      <c r="GB203" s="2"/>
      <c r="GC203" s="2"/>
      <c r="GD203" s="2">
        <v>0</v>
      </c>
      <c r="GE203" s="2"/>
      <c r="GF203" s="2">
        <v>-1730139507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0</v>
      </c>
      <c r="GL203" s="2">
        <f t="shared" ref="GL203:GL218" si="184">ROUND(IF(AND(BH203=3,BI203=3,FS203&lt;&gt;0),P203,0),2)</f>
        <v>0</v>
      </c>
      <c r="GM203" s="2">
        <f t="shared" ref="GM203:GM218" si="185">ROUND(O203+X203+Y203+GK203,2)+GX203</f>
        <v>155.51</v>
      </c>
      <c r="GN203" s="2">
        <f t="shared" ref="GN203:GN218" si="186">IF(OR(BI203=0,BI203=1),GM203-GX203,0)</f>
        <v>155.51</v>
      </c>
      <c r="GO203" s="2">
        <f t="shared" ref="GO203:GO218" si="187">IF(BI203=2,GM203-GX203,0)</f>
        <v>0</v>
      </c>
      <c r="GP203" s="2">
        <f t="shared" ref="GP203:GP218" si="188">IF(BI203=4,GM203-GX203,0)</f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ref="GV203:GV218" si="189">ROUND((GT203),1)</f>
        <v>0</v>
      </c>
      <c r="GW203" s="2">
        <v>1</v>
      </c>
      <c r="GX203" s="2">
        <f t="shared" ref="GX203:GX218" si="190">ROUND(HC203*I203,2)</f>
        <v>0</v>
      </c>
      <c r="GY203" s="2"/>
      <c r="GZ203" s="2"/>
      <c r="HA203" s="2">
        <v>0</v>
      </c>
      <c r="HB203" s="2">
        <v>0</v>
      </c>
      <c r="HC203" s="2">
        <f t="shared" ref="HC203:HC218" si="191">GV203*GW203</f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C204">
        <f>ROW(SmtRes!A72)</f>
        <v>72</v>
      </c>
      <c r="D204">
        <f>ROW(EtalonRes!A238)</f>
        <v>238</v>
      </c>
      <c r="E204" t="s">
        <v>3</v>
      </c>
      <c r="F204" t="s">
        <v>213</v>
      </c>
      <c r="G204" t="s">
        <v>214</v>
      </c>
      <c r="H204" t="s">
        <v>215</v>
      </c>
      <c r="I204">
        <f>ROUND((35*0.25)/100,9)</f>
        <v>8.7499999999999994E-2</v>
      </c>
      <c r="J204">
        <v>0</v>
      </c>
      <c r="K204">
        <f>ROUND((35*0.25)/100,9)</f>
        <v>8.7499999999999994E-2</v>
      </c>
      <c r="O204">
        <f t="shared" si="163"/>
        <v>1539.87</v>
      </c>
      <c r="P204">
        <f t="shared" si="164"/>
        <v>0</v>
      </c>
      <c r="Q204">
        <f>(ROUND((ROUND((((ET204*1.1))*AV204*I204),2)*BB204),2)+ROUND((ROUND(((AE204-((EU204*1.1)))*AV204*I204),2)*BS204),2))</f>
        <v>0</v>
      </c>
      <c r="R204">
        <f t="shared" si="165"/>
        <v>0</v>
      </c>
      <c r="S204">
        <f t="shared" si="166"/>
        <v>1539.87</v>
      </c>
      <c r="T204">
        <f t="shared" si="167"/>
        <v>0</v>
      </c>
      <c r="U204">
        <f t="shared" si="168"/>
        <v>3.8499999999999996</v>
      </c>
      <c r="V204">
        <f t="shared" si="169"/>
        <v>0</v>
      </c>
      <c r="W204">
        <f t="shared" si="170"/>
        <v>0</v>
      </c>
      <c r="X204">
        <f t="shared" si="171"/>
        <v>1616.86</v>
      </c>
      <c r="Y204">
        <f t="shared" si="172"/>
        <v>739.14</v>
      </c>
      <c r="AA204">
        <v>-1</v>
      </c>
      <c r="AB204">
        <f t="shared" si="173"/>
        <v>458</v>
      </c>
      <c r="AC204">
        <f>ROUND((ES204),1)</f>
        <v>0</v>
      </c>
      <c r="AD204">
        <f>ROUND(((((ET204*1.1))-((EU204*1.1)))+AE204),1)</f>
        <v>0</v>
      </c>
      <c r="AE204">
        <f>ROUND(((EU204*1.1)),1)</f>
        <v>0</v>
      </c>
      <c r="AF204">
        <f>ROUND(((EV204*1.1)),1)</f>
        <v>458</v>
      </c>
      <c r="AG204">
        <f t="shared" si="174"/>
        <v>0</v>
      </c>
      <c r="AH204">
        <f>((EW204*1.1))</f>
        <v>44</v>
      </c>
      <c r="AI204">
        <f>((EX204*1.1))</f>
        <v>0</v>
      </c>
      <c r="AJ204">
        <f t="shared" si="175"/>
        <v>0</v>
      </c>
      <c r="AK204">
        <v>416.4</v>
      </c>
      <c r="AL204">
        <v>0</v>
      </c>
      <c r="AM204">
        <v>0</v>
      </c>
      <c r="AN204">
        <v>0</v>
      </c>
      <c r="AO204">
        <v>416.4</v>
      </c>
      <c r="AP204">
        <v>0</v>
      </c>
      <c r="AQ204">
        <v>40</v>
      </c>
      <c r="AR204">
        <v>0</v>
      </c>
      <c r="AS204">
        <v>0</v>
      </c>
      <c r="AT204">
        <v>105</v>
      </c>
      <c r="AU204">
        <v>48</v>
      </c>
      <c r="AV204">
        <v>1</v>
      </c>
      <c r="AW204">
        <v>1</v>
      </c>
      <c r="AZ204">
        <v>1</v>
      </c>
      <c r="BA204">
        <v>38.42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216</v>
      </c>
      <c r="BM204">
        <v>295</v>
      </c>
      <c r="BN204">
        <v>0</v>
      </c>
      <c r="BO204" t="s">
        <v>213</v>
      </c>
      <c r="BP204">
        <v>1</v>
      </c>
      <c r="BQ204">
        <v>30</v>
      </c>
      <c r="BR204">
        <v>0</v>
      </c>
      <c r="BS204">
        <v>38.42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105</v>
      </c>
      <c r="CA204">
        <v>48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409</v>
      </c>
      <c r="CO204">
        <v>0</v>
      </c>
      <c r="CP204">
        <f t="shared" si="176"/>
        <v>1539.87</v>
      </c>
      <c r="CQ204">
        <f t="shared" si="177"/>
        <v>0</v>
      </c>
      <c r="CR204">
        <f>(ROUND((ROUND((((ET204*1.1))*AV204*1),2)*BB204),2)+ROUND((ROUND(((AE204-((EU204*1.1)))*AV204*1),2)*BS204),2))</f>
        <v>0</v>
      </c>
      <c r="CS204">
        <f t="shared" si="178"/>
        <v>0</v>
      </c>
      <c r="CT204">
        <f t="shared" si="179"/>
        <v>17596.36</v>
      </c>
      <c r="CU204">
        <f t="shared" si="180"/>
        <v>0</v>
      </c>
      <c r="CV204">
        <f t="shared" si="181"/>
        <v>44</v>
      </c>
      <c r="CW204">
        <f t="shared" si="182"/>
        <v>0</v>
      </c>
      <c r="CX204">
        <f t="shared" si="183"/>
        <v>0</v>
      </c>
      <c r="CY204">
        <f>S204*(BZ204/100)</f>
        <v>1616.8634999999999</v>
      </c>
      <c r="CZ204">
        <f>S204*(CA204/100)</f>
        <v>739.13759999999991</v>
      </c>
      <c r="DC204" t="s">
        <v>3</v>
      </c>
      <c r="DD204" t="s">
        <v>3</v>
      </c>
      <c r="DE204" t="s">
        <v>164</v>
      </c>
      <c r="DF204" t="s">
        <v>164</v>
      </c>
      <c r="DG204" t="s">
        <v>164</v>
      </c>
      <c r="DH204" t="s">
        <v>3</v>
      </c>
      <c r="DI204" t="s">
        <v>164</v>
      </c>
      <c r="DJ204" t="s">
        <v>164</v>
      </c>
      <c r="DK204" t="s">
        <v>3</v>
      </c>
      <c r="DL204" t="s">
        <v>3</v>
      </c>
      <c r="DM204" t="s">
        <v>3</v>
      </c>
      <c r="DN204">
        <v>187</v>
      </c>
      <c r="DO204">
        <v>101</v>
      </c>
      <c r="DP204">
        <v>1</v>
      </c>
      <c r="DQ204">
        <v>1</v>
      </c>
      <c r="DU204">
        <v>1005</v>
      </c>
      <c r="DV204" t="s">
        <v>215</v>
      </c>
      <c r="DW204" t="s">
        <v>215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44048781</v>
      </c>
      <c r="EF204">
        <v>30</v>
      </c>
      <c r="EG204" t="s">
        <v>26</v>
      </c>
      <c r="EH204">
        <v>0</v>
      </c>
      <c r="EI204" t="s">
        <v>3</v>
      </c>
      <c r="EJ204">
        <v>1</v>
      </c>
      <c r="EK204">
        <v>295</v>
      </c>
      <c r="EL204" t="s">
        <v>217</v>
      </c>
      <c r="EM204" t="s">
        <v>218</v>
      </c>
      <c r="EO204" t="s">
        <v>29</v>
      </c>
      <c r="EQ204">
        <v>132096</v>
      </c>
      <c r="ER204">
        <v>416.4</v>
      </c>
      <c r="ES204">
        <v>0</v>
      </c>
      <c r="ET204">
        <v>0</v>
      </c>
      <c r="EU204">
        <v>0</v>
      </c>
      <c r="EV204">
        <v>416.4</v>
      </c>
      <c r="EW204">
        <v>40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187</v>
      </c>
      <c r="FY204">
        <v>101</v>
      </c>
      <c r="GA204" t="s">
        <v>3</v>
      </c>
      <c r="GD204">
        <v>0</v>
      </c>
      <c r="GF204">
        <v>-1730139507</v>
      </c>
      <c r="GG204">
        <v>2</v>
      </c>
      <c r="GH204">
        <v>1</v>
      </c>
      <c r="GI204">
        <v>2</v>
      </c>
      <c r="GJ204">
        <v>0</v>
      </c>
      <c r="GK204">
        <f>ROUND(R204*(S12)/100,2)</f>
        <v>0</v>
      </c>
      <c r="GL204">
        <f t="shared" si="184"/>
        <v>0</v>
      </c>
      <c r="GM204">
        <f t="shared" si="185"/>
        <v>3895.87</v>
      </c>
      <c r="GN204">
        <f t="shared" si="186"/>
        <v>3895.87</v>
      </c>
      <c r="GO204">
        <f t="shared" si="187"/>
        <v>0</v>
      </c>
      <c r="GP204">
        <f t="shared" si="188"/>
        <v>0</v>
      </c>
      <c r="GR204">
        <v>0</v>
      </c>
      <c r="GS204">
        <v>3</v>
      </c>
      <c r="GT204">
        <v>0</v>
      </c>
      <c r="GU204" t="s">
        <v>3</v>
      </c>
      <c r="GV204">
        <f t="shared" si="189"/>
        <v>0</v>
      </c>
      <c r="GW204">
        <v>1</v>
      </c>
      <c r="GX204">
        <f t="shared" si="190"/>
        <v>0</v>
      </c>
      <c r="HA204">
        <v>0</v>
      </c>
      <c r="HB204">
        <v>0</v>
      </c>
      <c r="HC204">
        <f t="shared" si="191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18</v>
      </c>
      <c r="B205" s="2">
        <v>1</v>
      </c>
      <c r="C205" s="2">
        <v>71</v>
      </c>
      <c r="D205" s="2"/>
      <c r="E205" s="2" t="s">
        <v>3</v>
      </c>
      <c r="F205" s="2" t="s">
        <v>219</v>
      </c>
      <c r="G205" s="2" t="s">
        <v>220</v>
      </c>
      <c r="H205" s="2" t="s">
        <v>118</v>
      </c>
      <c r="I205" s="2">
        <f>I203*J205</f>
        <v>1.3125</v>
      </c>
      <c r="J205" s="2">
        <v>15.000000000000002</v>
      </c>
      <c r="K205" s="2">
        <v>15</v>
      </c>
      <c r="L205" s="2"/>
      <c r="M205" s="2"/>
      <c r="N205" s="2"/>
      <c r="O205" s="2">
        <f t="shared" si="163"/>
        <v>192.68</v>
      </c>
      <c r="P205" s="2">
        <f t="shared" si="164"/>
        <v>192.68</v>
      </c>
      <c r="Q205" s="2">
        <f>(ROUND((ROUND(((ET205)*AV205*I205),2)*BB205),2)+ROUND((ROUND(((AE205-(EU205))*AV205*I205),2)*BS205),2))</f>
        <v>0</v>
      </c>
      <c r="R205" s="2">
        <f t="shared" si="165"/>
        <v>0</v>
      </c>
      <c r="S205" s="2">
        <f t="shared" si="166"/>
        <v>0</v>
      </c>
      <c r="T205" s="2">
        <f t="shared" si="167"/>
        <v>0</v>
      </c>
      <c r="U205" s="2">
        <f t="shared" si="168"/>
        <v>0</v>
      </c>
      <c r="V205" s="2">
        <f t="shared" si="169"/>
        <v>0</v>
      </c>
      <c r="W205" s="2">
        <f t="shared" si="170"/>
        <v>0</v>
      </c>
      <c r="X205" s="2">
        <f t="shared" si="171"/>
        <v>0</v>
      </c>
      <c r="Y205" s="2">
        <f t="shared" si="172"/>
        <v>0</v>
      </c>
      <c r="Z205" s="2"/>
      <c r="AA205" s="2">
        <v>-1</v>
      </c>
      <c r="AB205" s="2">
        <f t="shared" si="173"/>
        <v>146.80000000000001</v>
      </c>
      <c r="AC205" s="2">
        <f>ROUND((ES205),1)</f>
        <v>146.80000000000001</v>
      </c>
      <c r="AD205" s="2">
        <f>ROUND((((ET205)-(EU205))+AE205),1)</f>
        <v>0</v>
      </c>
      <c r="AE205" s="2">
        <f>ROUND((EU205),1)</f>
        <v>0</v>
      </c>
      <c r="AF205" s="2">
        <f>ROUND((EV205),1)</f>
        <v>0</v>
      </c>
      <c r="AG205" s="2">
        <f t="shared" si="174"/>
        <v>0</v>
      </c>
      <c r="AH205" s="2">
        <f>(EW205)</f>
        <v>0</v>
      </c>
      <c r="AI205" s="2">
        <f>(EX205)</f>
        <v>0</v>
      </c>
      <c r="AJ205" s="2">
        <f t="shared" si="175"/>
        <v>0</v>
      </c>
      <c r="AK205" s="2">
        <v>146.84</v>
      </c>
      <c r="AL205" s="2">
        <v>146.84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187</v>
      </c>
      <c r="AU205" s="2">
        <v>101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221</v>
      </c>
      <c r="BK205" s="2"/>
      <c r="BL205" s="2"/>
      <c r="BM205" s="2">
        <v>295</v>
      </c>
      <c r="BN205" s="2">
        <v>0</v>
      </c>
      <c r="BO205" s="2" t="s">
        <v>3</v>
      </c>
      <c r="BP205" s="2">
        <v>0</v>
      </c>
      <c r="BQ205" s="2">
        <v>30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187</v>
      </c>
      <c r="CA205" s="2">
        <v>101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176"/>
        <v>192.68</v>
      </c>
      <c r="CQ205" s="2">
        <f t="shared" si="177"/>
        <v>146.80000000000001</v>
      </c>
      <c r="CR205" s="2">
        <f>(ROUND((ROUND(((ET205)*AV205*1),2)*BB205),2)+ROUND((ROUND(((AE205-(EU205))*AV205*1),2)*BS205),2))</f>
        <v>0</v>
      </c>
      <c r="CS205" s="2">
        <f t="shared" si="178"/>
        <v>0</v>
      </c>
      <c r="CT205" s="2">
        <f t="shared" si="179"/>
        <v>0</v>
      </c>
      <c r="CU205" s="2">
        <f t="shared" si="180"/>
        <v>0</v>
      </c>
      <c r="CV205" s="2">
        <f t="shared" si="181"/>
        <v>0</v>
      </c>
      <c r="CW205" s="2">
        <f t="shared" si="182"/>
        <v>0</v>
      </c>
      <c r="CX205" s="2">
        <f t="shared" si="183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1007</v>
      </c>
      <c r="DV205" s="2" t="s">
        <v>118</v>
      </c>
      <c r="DW205" s="2" t="s">
        <v>118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44048781</v>
      </c>
      <c r="EF205" s="2">
        <v>30</v>
      </c>
      <c r="EG205" s="2" t="s">
        <v>26</v>
      </c>
      <c r="EH205" s="2">
        <v>0</v>
      </c>
      <c r="EI205" s="2" t="s">
        <v>3</v>
      </c>
      <c r="EJ205" s="2">
        <v>1</v>
      </c>
      <c r="EK205" s="2">
        <v>295</v>
      </c>
      <c r="EL205" s="2" t="s">
        <v>217</v>
      </c>
      <c r="EM205" s="2" t="s">
        <v>218</v>
      </c>
      <c r="EN205" s="2"/>
      <c r="EO205" s="2" t="s">
        <v>3</v>
      </c>
      <c r="EP205" s="2"/>
      <c r="EQ205" s="2">
        <v>1024</v>
      </c>
      <c r="ER205" s="2">
        <v>146.84</v>
      </c>
      <c r="ES205" s="2">
        <v>146.84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187</v>
      </c>
      <c r="FY205" s="2">
        <v>101</v>
      </c>
      <c r="FZ205" s="2"/>
      <c r="GA205" s="2" t="s">
        <v>3</v>
      </c>
      <c r="GB205" s="2"/>
      <c r="GC205" s="2"/>
      <c r="GD205" s="2">
        <v>0</v>
      </c>
      <c r="GE205" s="2"/>
      <c r="GF205" s="2">
        <v>331308664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184"/>
        <v>0</v>
      </c>
      <c r="GM205" s="2">
        <f t="shared" si="185"/>
        <v>192.68</v>
      </c>
      <c r="GN205" s="2">
        <f t="shared" si="186"/>
        <v>192.68</v>
      </c>
      <c r="GO205" s="2">
        <f t="shared" si="187"/>
        <v>0</v>
      </c>
      <c r="GP205" s="2">
        <f t="shared" si="188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189"/>
        <v>0</v>
      </c>
      <c r="GW205" s="2">
        <v>1</v>
      </c>
      <c r="GX205" s="2">
        <f t="shared" si="190"/>
        <v>0</v>
      </c>
      <c r="GY205" s="2"/>
      <c r="GZ205" s="2"/>
      <c r="HA205" s="2">
        <v>0</v>
      </c>
      <c r="HB205" s="2">
        <v>0</v>
      </c>
      <c r="HC205" s="2">
        <f t="shared" si="191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18</v>
      </c>
      <c r="B206">
        <v>1</v>
      </c>
      <c r="C206">
        <v>72</v>
      </c>
      <c r="E206" t="s">
        <v>3</v>
      </c>
      <c r="F206" t="s">
        <v>219</v>
      </c>
      <c r="G206" t="s">
        <v>220</v>
      </c>
      <c r="H206" t="s">
        <v>118</v>
      </c>
      <c r="I206">
        <f>I204*J206</f>
        <v>1.3125</v>
      </c>
      <c r="J206">
        <v>15.000000000000002</v>
      </c>
      <c r="K206">
        <v>15</v>
      </c>
      <c r="O206">
        <f t="shared" si="163"/>
        <v>1504.83</v>
      </c>
      <c r="P206">
        <f t="shared" si="164"/>
        <v>1504.83</v>
      </c>
      <c r="Q206">
        <f>(ROUND((ROUND(((ET206)*AV206*I206),2)*BB206),2)+ROUND((ROUND(((AE206-(EU206))*AV206*I206),2)*BS206),2))</f>
        <v>0</v>
      </c>
      <c r="R206">
        <f t="shared" si="165"/>
        <v>0</v>
      </c>
      <c r="S206">
        <f t="shared" si="166"/>
        <v>0</v>
      </c>
      <c r="T206">
        <f t="shared" si="167"/>
        <v>0</v>
      </c>
      <c r="U206">
        <f t="shared" si="168"/>
        <v>0</v>
      </c>
      <c r="V206">
        <f t="shared" si="169"/>
        <v>0</v>
      </c>
      <c r="W206">
        <f t="shared" si="170"/>
        <v>0</v>
      </c>
      <c r="X206">
        <f t="shared" si="171"/>
        <v>0</v>
      </c>
      <c r="Y206">
        <f t="shared" si="172"/>
        <v>0</v>
      </c>
      <c r="AA206">
        <v>-1</v>
      </c>
      <c r="AB206">
        <f t="shared" si="173"/>
        <v>146.80000000000001</v>
      </c>
      <c r="AC206">
        <f>ROUND((ES206),1)</f>
        <v>146.80000000000001</v>
      </c>
      <c r="AD206">
        <f>ROUND((((ET206)-(EU206))+AE206),1)</f>
        <v>0</v>
      </c>
      <c r="AE206">
        <f>ROUND((EU206),1)</f>
        <v>0</v>
      </c>
      <c r="AF206">
        <f>ROUND((EV206),1)</f>
        <v>0</v>
      </c>
      <c r="AG206">
        <f t="shared" si="174"/>
        <v>0</v>
      </c>
      <c r="AH206">
        <f>(EW206)</f>
        <v>0</v>
      </c>
      <c r="AI206">
        <f>(EX206)</f>
        <v>0</v>
      </c>
      <c r="AJ206">
        <f t="shared" si="175"/>
        <v>0</v>
      </c>
      <c r="AK206">
        <v>146.84</v>
      </c>
      <c r="AL206">
        <v>146.84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7.81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221</v>
      </c>
      <c r="BM206">
        <v>295</v>
      </c>
      <c r="BN206">
        <v>0</v>
      </c>
      <c r="BO206" t="s">
        <v>219</v>
      </c>
      <c r="BP206">
        <v>1</v>
      </c>
      <c r="BQ206">
        <v>30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76"/>
        <v>1504.83</v>
      </c>
      <c r="CQ206">
        <f t="shared" si="177"/>
        <v>1146.51</v>
      </c>
      <c r="CR206">
        <f>(ROUND((ROUND(((ET206)*AV206*1),2)*BB206),2)+ROUND((ROUND(((AE206-(EU206))*AV206*1),2)*BS206),2))</f>
        <v>0</v>
      </c>
      <c r="CS206">
        <f t="shared" si="178"/>
        <v>0</v>
      </c>
      <c r="CT206">
        <f t="shared" si="179"/>
        <v>0</v>
      </c>
      <c r="CU206">
        <f t="shared" si="180"/>
        <v>0</v>
      </c>
      <c r="CV206">
        <f t="shared" si="181"/>
        <v>0</v>
      </c>
      <c r="CW206">
        <f t="shared" si="182"/>
        <v>0</v>
      </c>
      <c r="CX206">
        <f t="shared" si="183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187</v>
      </c>
      <c r="DO206">
        <v>101</v>
      </c>
      <c r="DP206">
        <v>1</v>
      </c>
      <c r="DQ206">
        <v>1</v>
      </c>
      <c r="DU206">
        <v>1007</v>
      </c>
      <c r="DV206" t="s">
        <v>118</v>
      </c>
      <c r="DW206" t="s">
        <v>118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44048781</v>
      </c>
      <c r="EF206">
        <v>30</v>
      </c>
      <c r="EG206" t="s">
        <v>26</v>
      </c>
      <c r="EH206">
        <v>0</v>
      </c>
      <c r="EI206" t="s">
        <v>3</v>
      </c>
      <c r="EJ206">
        <v>1</v>
      </c>
      <c r="EK206">
        <v>295</v>
      </c>
      <c r="EL206" t="s">
        <v>217</v>
      </c>
      <c r="EM206" t="s">
        <v>218</v>
      </c>
      <c r="EO206" t="s">
        <v>3</v>
      </c>
      <c r="EQ206">
        <v>1024</v>
      </c>
      <c r="ER206">
        <v>146.84</v>
      </c>
      <c r="ES206">
        <v>146.84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187</v>
      </c>
      <c r="FY206">
        <v>101</v>
      </c>
      <c r="GA206" t="s">
        <v>3</v>
      </c>
      <c r="GD206">
        <v>0</v>
      </c>
      <c r="GF206">
        <v>331308664</v>
      </c>
      <c r="GG206">
        <v>2</v>
      </c>
      <c r="GH206">
        <v>1</v>
      </c>
      <c r="GI206">
        <v>2</v>
      </c>
      <c r="GJ206">
        <v>0</v>
      </c>
      <c r="GK206">
        <f>ROUND(R206*(S12)/100,2)</f>
        <v>0</v>
      </c>
      <c r="GL206">
        <f t="shared" si="184"/>
        <v>0</v>
      </c>
      <c r="GM206">
        <f t="shared" si="185"/>
        <v>1504.83</v>
      </c>
      <c r="GN206">
        <f t="shared" si="186"/>
        <v>1504.83</v>
      </c>
      <c r="GO206">
        <f t="shared" si="187"/>
        <v>0</v>
      </c>
      <c r="GP206">
        <f t="shared" si="188"/>
        <v>0</v>
      </c>
      <c r="GR206">
        <v>0</v>
      </c>
      <c r="GS206">
        <v>3</v>
      </c>
      <c r="GT206">
        <v>0</v>
      </c>
      <c r="GU206" t="s">
        <v>3</v>
      </c>
      <c r="GV206">
        <f t="shared" si="189"/>
        <v>0</v>
      </c>
      <c r="GW206">
        <v>1</v>
      </c>
      <c r="GX206">
        <f t="shared" si="190"/>
        <v>0</v>
      </c>
      <c r="HA206">
        <v>0</v>
      </c>
      <c r="HB206">
        <v>0</v>
      </c>
      <c r="HC206">
        <f t="shared" si="191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17</v>
      </c>
      <c r="B207" s="2">
        <v>1</v>
      </c>
      <c r="C207" s="2">
        <f>ROW(SmtRes!A76)</f>
        <v>76</v>
      </c>
      <c r="D207" s="2">
        <f>ROW(EtalonRes!A242)</f>
        <v>242</v>
      </c>
      <c r="E207" s="2" t="s">
        <v>3</v>
      </c>
      <c r="F207" s="2" t="s">
        <v>222</v>
      </c>
      <c r="G207" s="2" t="s">
        <v>223</v>
      </c>
      <c r="H207" s="2" t="s">
        <v>215</v>
      </c>
      <c r="I207" s="2">
        <f>ROUND((35*0.75)/100,9)</f>
        <v>0.26250000000000001</v>
      </c>
      <c r="J207" s="2">
        <v>0</v>
      </c>
      <c r="K207" s="2">
        <f>ROUND((35*0.75)/100,9)</f>
        <v>0.26250000000000001</v>
      </c>
      <c r="L207" s="2"/>
      <c r="M207" s="2"/>
      <c r="N207" s="2"/>
      <c r="O207" s="2">
        <f t="shared" si="163"/>
        <v>85.83</v>
      </c>
      <c r="P207" s="2">
        <f t="shared" si="164"/>
        <v>0</v>
      </c>
      <c r="Q207" s="2">
        <f>(ROUND((ROUND((((ET207*1.15))*AV207*I207),2)*BB207),2)+ROUND((ROUND(((AE207-((EU207*1.15)))*AV207*I207),2)*BS207),2))</f>
        <v>1.67</v>
      </c>
      <c r="R207" s="2">
        <f t="shared" si="165"/>
        <v>0.18</v>
      </c>
      <c r="S207" s="2">
        <f t="shared" si="166"/>
        <v>84.16</v>
      </c>
      <c r="T207" s="2">
        <f t="shared" si="167"/>
        <v>0</v>
      </c>
      <c r="U207" s="2">
        <f t="shared" si="168"/>
        <v>8.0842125000000014</v>
      </c>
      <c r="V207" s="2">
        <f t="shared" si="169"/>
        <v>0</v>
      </c>
      <c r="W207" s="2">
        <f t="shared" si="170"/>
        <v>0</v>
      </c>
      <c r="X207" s="2">
        <f t="shared" si="171"/>
        <v>157.38</v>
      </c>
      <c r="Y207" s="2">
        <f t="shared" si="172"/>
        <v>85</v>
      </c>
      <c r="Z207" s="2"/>
      <c r="AA207" s="2">
        <v>-1</v>
      </c>
      <c r="AB207" s="2">
        <f t="shared" si="173"/>
        <v>327</v>
      </c>
      <c r="AC207" s="2">
        <f>ROUND(((ES207*1)),1)</f>
        <v>0</v>
      </c>
      <c r="AD207" s="2">
        <f>ROUND(((((ET207*1.15))-((EU207*1.15)))+AE207),1)</f>
        <v>6.4</v>
      </c>
      <c r="AE207" s="2">
        <f>ROUND(((EU207*1.15)),1)</f>
        <v>0.7</v>
      </c>
      <c r="AF207" s="2">
        <f>ROUND(((EV207*1.15)),1)</f>
        <v>320.60000000000002</v>
      </c>
      <c r="AG207" s="2">
        <f t="shared" si="174"/>
        <v>0</v>
      </c>
      <c r="AH207" s="2">
        <f>((EW207*1.15))</f>
        <v>30.797000000000001</v>
      </c>
      <c r="AI207" s="2">
        <f>((EX207*1.15))</f>
        <v>0</v>
      </c>
      <c r="AJ207" s="2">
        <f t="shared" si="175"/>
        <v>0</v>
      </c>
      <c r="AK207" s="2">
        <v>284.33</v>
      </c>
      <c r="AL207" s="2">
        <v>0</v>
      </c>
      <c r="AM207" s="2">
        <v>5.55</v>
      </c>
      <c r="AN207" s="2">
        <v>0.63</v>
      </c>
      <c r="AO207" s="2">
        <v>278.77999999999997</v>
      </c>
      <c r="AP207" s="2">
        <v>0</v>
      </c>
      <c r="AQ207" s="2">
        <v>26.78</v>
      </c>
      <c r="AR207" s="2">
        <v>0</v>
      </c>
      <c r="AS207" s="2">
        <v>0</v>
      </c>
      <c r="AT207" s="2">
        <v>187</v>
      </c>
      <c r="AU207" s="2">
        <v>101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1</v>
      </c>
      <c r="BJ207" s="2" t="s">
        <v>224</v>
      </c>
      <c r="BK207" s="2"/>
      <c r="BL207" s="2"/>
      <c r="BM207" s="2">
        <v>295</v>
      </c>
      <c r="BN207" s="2">
        <v>0</v>
      </c>
      <c r="BO207" s="2" t="s">
        <v>3</v>
      </c>
      <c r="BP207" s="2">
        <v>0</v>
      </c>
      <c r="BQ207" s="2">
        <v>30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187</v>
      </c>
      <c r="CA207" s="2">
        <v>101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405</v>
      </c>
      <c r="CO207" s="2">
        <v>0</v>
      </c>
      <c r="CP207" s="2">
        <f t="shared" si="176"/>
        <v>85.83</v>
      </c>
      <c r="CQ207" s="2">
        <f t="shared" si="177"/>
        <v>0</v>
      </c>
      <c r="CR207" s="2">
        <f>(ROUND((ROUND((((ET207*1.15))*AV207*1),2)*BB207),2)+ROUND((ROUND(((AE207-((EU207*1.15)))*AV207*1),2)*BS207),2))</f>
        <v>6.36</v>
      </c>
      <c r="CS207" s="2">
        <f t="shared" si="178"/>
        <v>0.7</v>
      </c>
      <c r="CT207" s="2">
        <f t="shared" si="179"/>
        <v>320.60000000000002</v>
      </c>
      <c r="CU207" s="2">
        <f t="shared" si="180"/>
        <v>0</v>
      </c>
      <c r="CV207" s="2">
        <f t="shared" si="181"/>
        <v>30.797000000000001</v>
      </c>
      <c r="CW207" s="2">
        <f t="shared" si="182"/>
        <v>0</v>
      </c>
      <c r="CX207" s="2">
        <f t="shared" si="183"/>
        <v>0</v>
      </c>
      <c r="CY207" s="2">
        <f>((S207*BZ207)/100)</f>
        <v>157.3792</v>
      </c>
      <c r="CZ207" s="2">
        <f>((S207*CA207)/100)</f>
        <v>85.001599999999996</v>
      </c>
      <c r="DA207" s="2"/>
      <c r="DB207" s="2"/>
      <c r="DC207" s="2" t="s">
        <v>3</v>
      </c>
      <c r="DD207" s="2" t="s">
        <v>15</v>
      </c>
      <c r="DE207" s="2" t="s">
        <v>16</v>
      </c>
      <c r="DF207" s="2" t="s">
        <v>16</v>
      </c>
      <c r="DG207" s="2" t="s">
        <v>16</v>
      </c>
      <c r="DH207" s="2" t="s">
        <v>3</v>
      </c>
      <c r="DI207" s="2" t="s">
        <v>16</v>
      </c>
      <c r="DJ207" s="2" t="s">
        <v>16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1005</v>
      </c>
      <c r="DV207" s="2" t="s">
        <v>215</v>
      </c>
      <c r="DW207" s="2" t="s">
        <v>215</v>
      </c>
      <c r="DX207" s="2">
        <v>100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44048781</v>
      </c>
      <c r="EF207" s="2">
        <v>30</v>
      </c>
      <c r="EG207" s="2" t="s">
        <v>26</v>
      </c>
      <c r="EH207" s="2">
        <v>0</v>
      </c>
      <c r="EI207" s="2" t="s">
        <v>3</v>
      </c>
      <c r="EJ207" s="2">
        <v>1</v>
      </c>
      <c r="EK207" s="2">
        <v>295</v>
      </c>
      <c r="EL207" s="2" t="s">
        <v>217</v>
      </c>
      <c r="EM207" s="2" t="s">
        <v>218</v>
      </c>
      <c r="EN207" s="2"/>
      <c r="EO207" s="2" t="s">
        <v>17</v>
      </c>
      <c r="EP207" s="2"/>
      <c r="EQ207" s="2">
        <v>132096</v>
      </c>
      <c r="ER207" s="2">
        <v>284.33</v>
      </c>
      <c r="ES207" s="2">
        <v>0</v>
      </c>
      <c r="ET207" s="2">
        <v>5.55</v>
      </c>
      <c r="EU207" s="2">
        <v>0.63</v>
      </c>
      <c r="EV207" s="2">
        <v>278.77999999999997</v>
      </c>
      <c r="EW207" s="2">
        <v>26.78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187</v>
      </c>
      <c r="FY207" s="2">
        <v>101</v>
      </c>
      <c r="FZ207" s="2"/>
      <c r="GA207" s="2" t="s">
        <v>3</v>
      </c>
      <c r="GB207" s="2"/>
      <c r="GC207" s="2"/>
      <c r="GD207" s="2">
        <v>0</v>
      </c>
      <c r="GE207" s="2"/>
      <c r="GF207" s="2">
        <v>287506391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0.32</v>
      </c>
      <c r="GL207" s="2">
        <f t="shared" si="184"/>
        <v>0</v>
      </c>
      <c r="GM207" s="2">
        <f t="shared" si="185"/>
        <v>328.53</v>
      </c>
      <c r="GN207" s="2">
        <f t="shared" si="186"/>
        <v>328.53</v>
      </c>
      <c r="GO207" s="2">
        <f t="shared" si="187"/>
        <v>0</v>
      </c>
      <c r="GP207" s="2">
        <f t="shared" si="188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89"/>
        <v>0</v>
      </c>
      <c r="GW207" s="2">
        <v>1</v>
      </c>
      <c r="GX207" s="2">
        <f t="shared" si="190"/>
        <v>0</v>
      </c>
      <c r="GY207" s="2"/>
      <c r="GZ207" s="2"/>
      <c r="HA207" s="2">
        <v>0</v>
      </c>
      <c r="HB207" s="2">
        <v>0</v>
      </c>
      <c r="HC207" s="2">
        <f t="shared" si="191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C208">
        <f>ROW(SmtRes!A80)</f>
        <v>80</v>
      </c>
      <c r="D208">
        <f>ROW(EtalonRes!A246)</f>
        <v>246</v>
      </c>
      <c r="E208" t="s">
        <v>3</v>
      </c>
      <c r="F208" t="s">
        <v>222</v>
      </c>
      <c r="G208" t="s">
        <v>223</v>
      </c>
      <c r="H208" t="s">
        <v>215</v>
      </c>
      <c r="I208">
        <f>ROUND((35*0.75)/100,9)</f>
        <v>0.26250000000000001</v>
      </c>
      <c r="J208">
        <v>0</v>
      </c>
      <c r="K208">
        <f>ROUND((35*0.75)/100,9)</f>
        <v>0.26250000000000001</v>
      </c>
      <c r="O208">
        <f t="shared" si="163"/>
        <v>3255.53</v>
      </c>
      <c r="P208">
        <f t="shared" si="164"/>
        <v>0</v>
      </c>
      <c r="Q208">
        <f>(ROUND((ROUND((((ET208*1.15))*AV208*I208),2)*BB208),2)+ROUND((ROUND(((AE208-((EU208*1.15)))*AV208*I208),2)*BS208),2))</f>
        <v>22.1</v>
      </c>
      <c r="R208">
        <f t="shared" si="165"/>
        <v>6.92</v>
      </c>
      <c r="S208">
        <f t="shared" si="166"/>
        <v>3233.43</v>
      </c>
      <c r="T208">
        <f t="shared" si="167"/>
        <v>0</v>
      </c>
      <c r="U208">
        <f t="shared" si="168"/>
        <v>8.0842125000000014</v>
      </c>
      <c r="V208">
        <f t="shared" si="169"/>
        <v>0</v>
      </c>
      <c r="W208">
        <f t="shared" si="170"/>
        <v>0</v>
      </c>
      <c r="X208">
        <f t="shared" si="171"/>
        <v>3395.1</v>
      </c>
      <c r="Y208">
        <f t="shared" si="172"/>
        <v>1552.05</v>
      </c>
      <c r="AA208">
        <v>-1</v>
      </c>
      <c r="AB208">
        <f t="shared" si="173"/>
        <v>327</v>
      </c>
      <c r="AC208">
        <f>ROUND(((ES208*1)),1)</f>
        <v>0</v>
      </c>
      <c r="AD208">
        <f>ROUND(((((ET208*1.15))-((EU208*1.15)))+AE208),1)</f>
        <v>6.4</v>
      </c>
      <c r="AE208">
        <f>ROUND(((EU208*1.15)),1)</f>
        <v>0.7</v>
      </c>
      <c r="AF208">
        <f>ROUND(((EV208*1.15)),1)</f>
        <v>320.60000000000002</v>
      </c>
      <c r="AG208">
        <f t="shared" si="174"/>
        <v>0</v>
      </c>
      <c r="AH208">
        <f>((EW208*1.15))</f>
        <v>30.797000000000001</v>
      </c>
      <c r="AI208">
        <f>((EX208*1.15))</f>
        <v>0</v>
      </c>
      <c r="AJ208">
        <f t="shared" si="175"/>
        <v>0</v>
      </c>
      <c r="AK208">
        <v>284.33</v>
      </c>
      <c r="AL208">
        <v>0</v>
      </c>
      <c r="AM208">
        <v>5.55</v>
      </c>
      <c r="AN208">
        <v>0.63</v>
      </c>
      <c r="AO208">
        <v>278.77999999999997</v>
      </c>
      <c r="AP208">
        <v>0</v>
      </c>
      <c r="AQ208">
        <v>26.78</v>
      </c>
      <c r="AR208">
        <v>0</v>
      </c>
      <c r="AS208">
        <v>0</v>
      </c>
      <c r="AT208">
        <v>105</v>
      </c>
      <c r="AU208">
        <v>48</v>
      </c>
      <c r="AV208">
        <v>1</v>
      </c>
      <c r="AW208">
        <v>1</v>
      </c>
      <c r="AZ208">
        <v>1</v>
      </c>
      <c r="BA208">
        <v>38.42</v>
      </c>
      <c r="BB208">
        <v>13.38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224</v>
      </c>
      <c r="BM208">
        <v>295</v>
      </c>
      <c r="BN208">
        <v>0</v>
      </c>
      <c r="BO208" t="s">
        <v>222</v>
      </c>
      <c r="BP208">
        <v>1</v>
      </c>
      <c r="BQ208">
        <v>30</v>
      </c>
      <c r="BR208">
        <v>0</v>
      </c>
      <c r="BS208">
        <v>38.42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105</v>
      </c>
      <c r="CA208">
        <v>48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405</v>
      </c>
      <c r="CO208">
        <v>0</v>
      </c>
      <c r="CP208">
        <f t="shared" si="176"/>
        <v>3255.5299999999997</v>
      </c>
      <c r="CQ208">
        <f t="shared" si="177"/>
        <v>0</v>
      </c>
      <c r="CR208">
        <f>(ROUND((ROUND((((ET208*1.15))*AV208*1),2)*BB208),2)+ROUND((ROUND(((AE208-((EU208*1.15)))*AV208*1),2)*BS208),2))</f>
        <v>84.59</v>
      </c>
      <c r="CS208">
        <f t="shared" si="178"/>
        <v>26.89</v>
      </c>
      <c r="CT208">
        <f t="shared" si="179"/>
        <v>12317.45</v>
      </c>
      <c r="CU208">
        <f t="shared" si="180"/>
        <v>0</v>
      </c>
      <c r="CV208">
        <f t="shared" si="181"/>
        <v>30.797000000000001</v>
      </c>
      <c r="CW208">
        <f t="shared" si="182"/>
        <v>0</v>
      </c>
      <c r="CX208">
        <f t="shared" si="183"/>
        <v>0</v>
      </c>
      <c r="CY208">
        <f>S208*(BZ208/100)</f>
        <v>3395.1014999999998</v>
      </c>
      <c r="CZ208">
        <f>S208*(CA208/100)</f>
        <v>1552.0463999999999</v>
      </c>
      <c r="DC208" t="s">
        <v>3</v>
      </c>
      <c r="DD208" t="s">
        <v>15</v>
      </c>
      <c r="DE208" t="s">
        <v>16</v>
      </c>
      <c r="DF208" t="s">
        <v>16</v>
      </c>
      <c r="DG208" t="s">
        <v>16</v>
      </c>
      <c r="DH208" t="s">
        <v>3</v>
      </c>
      <c r="DI208" t="s">
        <v>16</v>
      </c>
      <c r="DJ208" t="s">
        <v>16</v>
      </c>
      <c r="DK208" t="s">
        <v>3</v>
      </c>
      <c r="DL208" t="s">
        <v>3</v>
      </c>
      <c r="DM208" t="s">
        <v>3</v>
      </c>
      <c r="DN208">
        <v>187</v>
      </c>
      <c r="DO208">
        <v>101</v>
      </c>
      <c r="DP208">
        <v>1</v>
      </c>
      <c r="DQ208">
        <v>1</v>
      </c>
      <c r="DU208">
        <v>1005</v>
      </c>
      <c r="DV208" t="s">
        <v>215</v>
      </c>
      <c r="DW208" t="s">
        <v>215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44048781</v>
      </c>
      <c r="EF208">
        <v>30</v>
      </c>
      <c r="EG208" t="s">
        <v>26</v>
      </c>
      <c r="EH208">
        <v>0</v>
      </c>
      <c r="EI208" t="s">
        <v>3</v>
      </c>
      <c r="EJ208">
        <v>1</v>
      </c>
      <c r="EK208">
        <v>295</v>
      </c>
      <c r="EL208" t="s">
        <v>217</v>
      </c>
      <c r="EM208" t="s">
        <v>218</v>
      </c>
      <c r="EO208" t="s">
        <v>17</v>
      </c>
      <c r="EQ208">
        <v>132096</v>
      </c>
      <c r="ER208">
        <v>284.33</v>
      </c>
      <c r="ES208">
        <v>0</v>
      </c>
      <c r="ET208">
        <v>5.55</v>
      </c>
      <c r="EU208">
        <v>0.63</v>
      </c>
      <c r="EV208">
        <v>278.77999999999997</v>
      </c>
      <c r="EW208">
        <v>26.78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187</v>
      </c>
      <c r="FY208">
        <v>101</v>
      </c>
      <c r="GA208" t="s">
        <v>3</v>
      </c>
      <c r="GD208">
        <v>0</v>
      </c>
      <c r="GF208">
        <v>287506391</v>
      </c>
      <c r="GG208">
        <v>2</v>
      </c>
      <c r="GH208">
        <v>1</v>
      </c>
      <c r="GI208">
        <v>2</v>
      </c>
      <c r="GJ208">
        <v>0</v>
      </c>
      <c r="GK208">
        <f>ROUND(R208*(S12)/100,2)</f>
        <v>11.07</v>
      </c>
      <c r="GL208">
        <f t="shared" si="184"/>
        <v>0</v>
      </c>
      <c r="GM208">
        <f t="shared" si="185"/>
        <v>8213.75</v>
      </c>
      <c r="GN208">
        <f t="shared" si="186"/>
        <v>8213.75</v>
      </c>
      <c r="GO208">
        <f t="shared" si="187"/>
        <v>0</v>
      </c>
      <c r="GP208">
        <f t="shared" si="188"/>
        <v>0</v>
      </c>
      <c r="GR208">
        <v>0</v>
      </c>
      <c r="GS208">
        <v>3</v>
      </c>
      <c r="GT208">
        <v>0</v>
      </c>
      <c r="GU208" t="s">
        <v>3</v>
      </c>
      <c r="GV208">
        <f t="shared" si="189"/>
        <v>0</v>
      </c>
      <c r="GW208">
        <v>1</v>
      </c>
      <c r="GX208">
        <f t="shared" si="190"/>
        <v>0</v>
      </c>
      <c r="HA208">
        <v>0</v>
      </c>
      <c r="HB208">
        <v>0</v>
      </c>
      <c r="HC208">
        <f t="shared" si="191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18</v>
      </c>
      <c r="B209" s="2">
        <v>1</v>
      </c>
      <c r="C209" s="2">
        <v>76</v>
      </c>
      <c r="D209" s="2"/>
      <c r="E209" s="2" t="s">
        <v>3</v>
      </c>
      <c r="F209" s="2" t="s">
        <v>219</v>
      </c>
      <c r="G209" s="2" t="s">
        <v>220</v>
      </c>
      <c r="H209" s="2" t="s">
        <v>118</v>
      </c>
      <c r="I209" s="2">
        <f>I207*J209</f>
        <v>3.9375</v>
      </c>
      <c r="J209" s="2">
        <v>15</v>
      </c>
      <c r="K209" s="2">
        <v>15</v>
      </c>
      <c r="L209" s="2"/>
      <c r="M209" s="2"/>
      <c r="N209" s="2"/>
      <c r="O209" s="2">
        <f t="shared" si="163"/>
        <v>578.03</v>
      </c>
      <c r="P209" s="2">
        <f t="shared" si="164"/>
        <v>578.03</v>
      </c>
      <c r="Q209" s="2">
        <f>(ROUND((ROUND(((ET209)*AV209*I209),2)*BB209),2)+ROUND((ROUND(((AE209-(EU209))*AV209*I209),2)*BS209),2))</f>
        <v>0</v>
      </c>
      <c r="R209" s="2">
        <f t="shared" si="165"/>
        <v>0</v>
      </c>
      <c r="S209" s="2">
        <f t="shared" si="166"/>
        <v>0</v>
      </c>
      <c r="T209" s="2">
        <f t="shared" si="167"/>
        <v>0</v>
      </c>
      <c r="U209" s="2">
        <f t="shared" si="168"/>
        <v>0</v>
      </c>
      <c r="V209" s="2">
        <f t="shared" si="169"/>
        <v>0</v>
      </c>
      <c r="W209" s="2">
        <f t="shared" si="170"/>
        <v>0</v>
      </c>
      <c r="X209" s="2">
        <f t="shared" si="171"/>
        <v>0</v>
      </c>
      <c r="Y209" s="2">
        <f t="shared" si="172"/>
        <v>0</v>
      </c>
      <c r="Z209" s="2"/>
      <c r="AA209" s="2">
        <v>-1</v>
      </c>
      <c r="AB209" s="2">
        <f t="shared" si="173"/>
        <v>146.80000000000001</v>
      </c>
      <c r="AC209" s="2">
        <f t="shared" ref="AC209:AC218" si="192">ROUND((ES209),1)</f>
        <v>146.80000000000001</v>
      </c>
      <c r="AD209" s="2">
        <f>ROUND((((ET209)-(EU209))+AE209),1)</f>
        <v>0</v>
      </c>
      <c r="AE209" s="2">
        <f>ROUND((EU209),1)</f>
        <v>0</v>
      </c>
      <c r="AF209" s="2">
        <f>ROUND((EV209),1)</f>
        <v>0</v>
      </c>
      <c r="AG209" s="2">
        <f t="shared" si="174"/>
        <v>0</v>
      </c>
      <c r="AH209" s="2">
        <f>(EW209)</f>
        <v>0</v>
      </c>
      <c r="AI209" s="2">
        <f>(EX209)</f>
        <v>0</v>
      </c>
      <c r="AJ209" s="2">
        <f t="shared" si="175"/>
        <v>0</v>
      </c>
      <c r="AK209" s="2">
        <v>146.84</v>
      </c>
      <c r="AL209" s="2">
        <v>146.84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187</v>
      </c>
      <c r="AU209" s="2">
        <v>101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221</v>
      </c>
      <c r="BK209" s="2"/>
      <c r="BL209" s="2"/>
      <c r="BM209" s="2">
        <v>295</v>
      </c>
      <c r="BN209" s="2">
        <v>0</v>
      </c>
      <c r="BO209" s="2" t="s">
        <v>3</v>
      </c>
      <c r="BP209" s="2">
        <v>0</v>
      </c>
      <c r="BQ209" s="2">
        <v>30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187</v>
      </c>
      <c r="CA209" s="2">
        <v>101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405</v>
      </c>
      <c r="CO209" s="2">
        <v>0</v>
      </c>
      <c r="CP209" s="2">
        <f t="shared" si="176"/>
        <v>578.03</v>
      </c>
      <c r="CQ209" s="2">
        <f t="shared" si="177"/>
        <v>146.80000000000001</v>
      </c>
      <c r="CR209" s="2">
        <f>(ROUND((ROUND(((ET209)*AV209*1),2)*BB209),2)+ROUND((ROUND(((AE209-(EU209))*AV209*1),2)*BS209),2))</f>
        <v>0</v>
      </c>
      <c r="CS209" s="2">
        <f t="shared" si="178"/>
        <v>0</v>
      </c>
      <c r="CT209" s="2">
        <f t="shared" si="179"/>
        <v>0</v>
      </c>
      <c r="CU209" s="2">
        <f t="shared" si="180"/>
        <v>0</v>
      </c>
      <c r="CV209" s="2">
        <f t="shared" si="181"/>
        <v>0</v>
      </c>
      <c r="CW209" s="2">
        <f t="shared" si="182"/>
        <v>0</v>
      </c>
      <c r="CX209" s="2">
        <f t="shared" si="183"/>
        <v>0</v>
      </c>
      <c r="CY209" s="2">
        <f>((S209*BZ209)/100)</f>
        <v>0</v>
      </c>
      <c r="CZ209" s="2">
        <f>((S209*CA209)/100)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1007</v>
      </c>
      <c r="DV209" s="2" t="s">
        <v>118</v>
      </c>
      <c r="DW209" s="2" t="s">
        <v>118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44048781</v>
      </c>
      <c r="EF209" s="2">
        <v>30</v>
      </c>
      <c r="EG209" s="2" t="s">
        <v>26</v>
      </c>
      <c r="EH209" s="2">
        <v>0</v>
      </c>
      <c r="EI209" s="2" t="s">
        <v>3</v>
      </c>
      <c r="EJ209" s="2">
        <v>1</v>
      </c>
      <c r="EK209" s="2">
        <v>295</v>
      </c>
      <c r="EL209" s="2" t="s">
        <v>217</v>
      </c>
      <c r="EM209" s="2" t="s">
        <v>218</v>
      </c>
      <c r="EN209" s="2"/>
      <c r="EO209" s="2" t="s">
        <v>17</v>
      </c>
      <c r="EP209" s="2"/>
      <c r="EQ209" s="2">
        <v>1024</v>
      </c>
      <c r="ER209" s="2">
        <v>146.84</v>
      </c>
      <c r="ES209" s="2">
        <v>146.84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187</v>
      </c>
      <c r="FY209" s="2">
        <v>101</v>
      </c>
      <c r="FZ209" s="2"/>
      <c r="GA209" s="2" t="s">
        <v>3</v>
      </c>
      <c r="GB209" s="2"/>
      <c r="GC209" s="2"/>
      <c r="GD209" s="2">
        <v>0</v>
      </c>
      <c r="GE209" s="2"/>
      <c r="GF209" s="2">
        <v>331308664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0</v>
      </c>
      <c r="GL209" s="2">
        <f t="shared" si="184"/>
        <v>0</v>
      </c>
      <c r="GM209" s="2">
        <f t="shared" si="185"/>
        <v>578.03</v>
      </c>
      <c r="GN209" s="2">
        <f t="shared" si="186"/>
        <v>578.03</v>
      </c>
      <c r="GO209" s="2">
        <f t="shared" si="187"/>
        <v>0</v>
      </c>
      <c r="GP209" s="2">
        <f t="shared" si="188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89"/>
        <v>0</v>
      </c>
      <c r="GW209" s="2">
        <v>1</v>
      </c>
      <c r="GX209" s="2">
        <f t="shared" si="190"/>
        <v>0</v>
      </c>
      <c r="GY209" s="2"/>
      <c r="GZ209" s="2"/>
      <c r="HA209" s="2">
        <v>0</v>
      </c>
      <c r="HB209" s="2">
        <v>0</v>
      </c>
      <c r="HC209" s="2">
        <f t="shared" si="191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18</v>
      </c>
      <c r="B210">
        <v>1</v>
      </c>
      <c r="C210">
        <v>80</v>
      </c>
      <c r="E210" t="s">
        <v>3</v>
      </c>
      <c r="F210" t="s">
        <v>219</v>
      </c>
      <c r="G210" t="s">
        <v>220</v>
      </c>
      <c r="H210" t="s">
        <v>118</v>
      </c>
      <c r="I210">
        <f>I208*J210</f>
        <v>3.9375</v>
      </c>
      <c r="J210">
        <v>15</v>
      </c>
      <c r="K210">
        <v>15</v>
      </c>
      <c r="O210">
        <f t="shared" si="163"/>
        <v>4514.41</v>
      </c>
      <c r="P210">
        <f t="shared" si="164"/>
        <v>4514.41</v>
      </c>
      <c r="Q210">
        <f>(ROUND((ROUND(((ET210)*AV210*I210),2)*BB210),2)+ROUND((ROUND(((AE210-(EU210))*AV210*I210),2)*BS210),2))</f>
        <v>0</v>
      </c>
      <c r="R210">
        <f t="shared" si="165"/>
        <v>0</v>
      </c>
      <c r="S210">
        <f t="shared" si="166"/>
        <v>0</v>
      </c>
      <c r="T210">
        <f t="shared" si="167"/>
        <v>0</v>
      </c>
      <c r="U210">
        <f t="shared" si="168"/>
        <v>0</v>
      </c>
      <c r="V210">
        <f t="shared" si="169"/>
        <v>0</v>
      </c>
      <c r="W210">
        <f t="shared" si="170"/>
        <v>0</v>
      </c>
      <c r="X210">
        <f t="shared" si="171"/>
        <v>0</v>
      </c>
      <c r="Y210">
        <f t="shared" si="172"/>
        <v>0</v>
      </c>
      <c r="AA210">
        <v>-1</v>
      </c>
      <c r="AB210">
        <f t="shared" si="173"/>
        <v>146.80000000000001</v>
      </c>
      <c r="AC210">
        <f t="shared" si="192"/>
        <v>146.80000000000001</v>
      </c>
      <c r="AD210">
        <f>ROUND((((ET210)-(EU210))+AE210),1)</f>
        <v>0</v>
      </c>
      <c r="AE210">
        <f>ROUND((EU210),1)</f>
        <v>0</v>
      </c>
      <c r="AF210">
        <f>ROUND((EV210),1)</f>
        <v>0</v>
      </c>
      <c r="AG210">
        <f t="shared" si="174"/>
        <v>0</v>
      </c>
      <c r="AH210">
        <f>(EW210)</f>
        <v>0</v>
      </c>
      <c r="AI210">
        <f>(EX210)</f>
        <v>0</v>
      </c>
      <c r="AJ210">
        <f t="shared" si="175"/>
        <v>0</v>
      </c>
      <c r="AK210">
        <v>146.84</v>
      </c>
      <c r="AL210">
        <v>146.84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7.81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221</v>
      </c>
      <c r="BM210">
        <v>295</v>
      </c>
      <c r="BN210">
        <v>0</v>
      </c>
      <c r="BO210" t="s">
        <v>219</v>
      </c>
      <c r="BP210">
        <v>1</v>
      </c>
      <c r="BQ210">
        <v>30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405</v>
      </c>
      <c r="CO210">
        <v>0</v>
      </c>
      <c r="CP210">
        <f t="shared" si="176"/>
        <v>4514.41</v>
      </c>
      <c r="CQ210">
        <f t="shared" si="177"/>
        <v>1146.51</v>
      </c>
      <c r="CR210">
        <f>(ROUND((ROUND(((ET210)*AV210*1),2)*BB210),2)+ROUND((ROUND(((AE210-(EU210))*AV210*1),2)*BS210),2))</f>
        <v>0</v>
      </c>
      <c r="CS210">
        <f t="shared" si="178"/>
        <v>0</v>
      </c>
      <c r="CT210">
        <f t="shared" si="179"/>
        <v>0</v>
      </c>
      <c r="CU210">
        <f t="shared" si="180"/>
        <v>0</v>
      </c>
      <c r="CV210">
        <f t="shared" si="181"/>
        <v>0</v>
      </c>
      <c r="CW210">
        <f t="shared" si="182"/>
        <v>0</v>
      </c>
      <c r="CX210">
        <f t="shared" si="183"/>
        <v>0</v>
      </c>
      <c r="CY210">
        <f>S210*(BZ210/100)</f>
        <v>0</v>
      </c>
      <c r="CZ210">
        <f>S210*(CA210/100)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187</v>
      </c>
      <c r="DO210">
        <v>101</v>
      </c>
      <c r="DP210">
        <v>1</v>
      </c>
      <c r="DQ210">
        <v>1</v>
      </c>
      <c r="DU210">
        <v>1007</v>
      </c>
      <c r="DV210" t="s">
        <v>118</v>
      </c>
      <c r="DW210" t="s">
        <v>118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44048781</v>
      </c>
      <c r="EF210">
        <v>30</v>
      </c>
      <c r="EG210" t="s">
        <v>26</v>
      </c>
      <c r="EH210">
        <v>0</v>
      </c>
      <c r="EI210" t="s">
        <v>3</v>
      </c>
      <c r="EJ210">
        <v>1</v>
      </c>
      <c r="EK210">
        <v>295</v>
      </c>
      <c r="EL210" t="s">
        <v>217</v>
      </c>
      <c r="EM210" t="s">
        <v>218</v>
      </c>
      <c r="EO210" t="s">
        <v>17</v>
      </c>
      <c r="EQ210">
        <v>1024</v>
      </c>
      <c r="ER210">
        <v>146.84</v>
      </c>
      <c r="ES210">
        <v>146.84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v>0</v>
      </c>
      <c r="FS210">
        <v>0</v>
      </c>
      <c r="FX210">
        <v>187</v>
      </c>
      <c r="FY210">
        <v>101</v>
      </c>
      <c r="GA210" t="s">
        <v>3</v>
      </c>
      <c r="GD210">
        <v>0</v>
      </c>
      <c r="GF210">
        <v>331308664</v>
      </c>
      <c r="GG210">
        <v>2</v>
      </c>
      <c r="GH210">
        <v>1</v>
      </c>
      <c r="GI210">
        <v>2</v>
      </c>
      <c r="GJ210">
        <v>0</v>
      </c>
      <c r="GK210">
        <f>ROUND(R210*(S12)/100,2)</f>
        <v>0</v>
      </c>
      <c r="GL210">
        <f t="shared" si="184"/>
        <v>0</v>
      </c>
      <c r="GM210">
        <f t="shared" si="185"/>
        <v>4514.41</v>
      </c>
      <c r="GN210">
        <f t="shared" si="186"/>
        <v>4514.41</v>
      </c>
      <c r="GO210">
        <f t="shared" si="187"/>
        <v>0</v>
      </c>
      <c r="GP210">
        <f t="shared" si="188"/>
        <v>0</v>
      </c>
      <c r="GR210">
        <v>0</v>
      </c>
      <c r="GS210">
        <v>3</v>
      </c>
      <c r="GT210">
        <v>0</v>
      </c>
      <c r="GU210" t="s">
        <v>3</v>
      </c>
      <c r="GV210">
        <f t="shared" si="189"/>
        <v>0</v>
      </c>
      <c r="GW210">
        <v>1</v>
      </c>
      <c r="GX210">
        <f t="shared" si="190"/>
        <v>0</v>
      </c>
      <c r="HA210">
        <v>0</v>
      </c>
      <c r="HB210">
        <v>0</v>
      </c>
      <c r="HC210">
        <f t="shared" si="191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>
        <f>ROW(SmtRes!A81)</f>
        <v>81</v>
      </c>
      <c r="D211" s="2">
        <f>ROW(EtalonRes!A248)</f>
        <v>248</v>
      </c>
      <c r="E211" s="2" t="s">
        <v>3</v>
      </c>
      <c r="F211" s="2" t="s">
        <v>225</v>
      </c>
      <c r="G211" s="2" t="s">
        <v>226</v>
      </c>
      <c r="H211" s="2" t="s">
        <v>215</v>
      </c>
      <c r="I211" s="2">
        <f>ROUND(-35/100,9)</f>
        <v>-0.35</v>
      </c>
      <c r="J211" s="2">
        <v>0</v>
      </c>
      <c r="K211" s="2">
        <f>ROUND(-35/100,9)</f>
        <v>-0.35</v>
      </c>
      <c r="L211" s="2"/>
      <c r="M211" s="2"/>
      <c r="N211" s="2"/>
      <c r="O211" s="2">
        <f t="shared" si="163"/>
        <v>-21.91</v>
      </c>
      <c r="P211" s="2">
        <f t="shared" si="164"/>
        <v>0</v>
      </c>
      <c r="Q211" s="2">
        <f>(ROUND((ROUND((((ET211*1.1))*AV211*I211),2)*BB211),2)+ROUND((ROUND(((AE211-((EU211*1.1)))*AV211*I211),2)*BS211),2))</f>
        <v>0</v>
      </c>
      <c r="R211" s="2">
        <f t="shared" si="165"/>
        <v>0</v>
      </c>
      <c r="S211" s="2">
        <f t="shared" si="166"/>
        <v>-21.91</v>
      </c>
      <c r="T211" s="2">
        <f t="shared" si="167"/>
        <v>0</v>
      </c>
      <c r="U211" s="2">
        <f t="shared" si="168"/>
        <v>-2.10595</v>
      </c>
      <c r="V211" s="2">
        <f t="shared" si="169"/>
        <v>0</v>
      </c>
      <c r="W211" s="2">
        <f t="shared" si="170"/>
        <v>0</v>
      </c>
      <c r="X211" s="2">
        <f t="shared" si="171"/>
        <v>-40.97</v>
      </c>
      <c r="Y211" s="2">
        <f t="shared" si="172"/>
        <v>-22.13</v>
      </c>
      <c r="Z211" s="2"/>
      <c r="AA211" s="2">
        <v>-1</v>
      </c>
      <c r="AB211" s="2">
        <f t="shared" si="173"/>
        <v>62.6</v>
      </c>
      <c r="AC211" s="2">
        <f t="shared" si="192"/>
        <v>0</v>
      </c>
      <c r="AD211" s="2">
        <f>ROUND(((((ET211*1.1))-((EU211*1.1)))+AE211),1)</f>
        <v>0</v>
      </c>
      <c r="AE211" s="2">
        <f>ROUND(((EU211*1.1)),1)</f>
        <v>0</v>
      </c>
      <c r="AF211" s="2">
        <f>ROUND(((EV211*1.1)),1)</f>
        <v>62.6</v>
      </c>
      <c r="AG211" s="2">
        <f t="shared" si="174"/>
        <v>0</v>
      </c>
      <c r="AH211" s="2">
        <f>((EW211*1.1))</f>
        <v>6.0170000000000003</v>
      </c>
      <c r="AI211" s="2">
        <f>((EX211*1.1))</f>
        <v>0</v>
      </c>
      <c r="AJ211" s="2">
        <f t="shared" si="175"/>
        <v>0</v>
      </c>
      <c r="AK211" s="2">
        <v>56.94</v>
      </c>
      <c r="AL211" s="2">
        <v>0</v>
      </c>
      <c r="AM211" s="2">
        <v>0</v>
      </c>
      <c r="AN211" s="2">
        <v>0</v>
      </c>
      <c r="AO211" s="2">
        <v>56.94</v>
      </c>
      <c r="AP211" s="2">
        <v>0</v>
      </c>
      <c r="AQ211" s="2">
        <v>5.47</v>
      </c>
      <c r="AR211" s="2">
        <v>0</v>
      </c>
      <c r="AS211" s="2">
        <v>0</v>
      </c>
      <c r="AT211" s="2">
        <v>187</v>
      </c>
      <c r="AU211" s="2">
        <v>101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1</v>
      </c>
      <c r="BJ211" s="2" t="s">
        <v>227</v>
      </c>
      <c r="BK211" s="2"/>
      <c r="BL211" s="2"/>
      <c r="BM211" s="2">
        <v>295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187</v>
      </c>
      <c r="CA211" s="2">
        <v>101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409</v>
      </c>
      <c r="CO211" s="2">
        <v>0</v>
      </c>
      <c r="CP211" s="2">
        <f t="shared" si="176"/>
        <v>-21.91</v>
      </c>
      <c r="CQ211" s="2">
        <f t="shared" si="177"/>
        <v>0</v>
      </c>
      <c r="CR211" s="2">
        <f>(ROUND((ROUND((((ET211*1.1))*AV211*1),2)*BB211),2)+ROUND((ROUND(((AE211-((EU211*1.1)))*AV211*1),2)*BS211),2))</f>
        <v>0</v>
      </c>
      <c r="CS211" s="2">
        <f t="shared" si="178"/>
        <v>0</v>
      </c>
      <c r="CT211" s="2">
        <f t="shared" si="179"/>
        <v>62.6</v>
      </c>
      <c r="CU211" s="2">
        <f t="shared" si="180"/>
        <v>0</v>
      </c>
      <c r="CV211" s="2">
        <f t="shared" si="181"/>
        <v>6.0170000000000003</v>
      </c>
      <c r="CW211" s="2">
        <f t="shared" si="182"/>
        <v>0</v>
      </c>
      <c r="CX211" s="2">
        <f t="shared" si="183"/>
        <v>0</v>
      </c>
      <c r="CY211" s="2">
        <f>((S211*BZ211)/100)</f>
        <v>-40.971699999999998</v>
      </c>
      <c r="CZ211" s="2">
        <f>((S211*CA211)/100)</f>
        <v>-22.129099999999998</v>
      </c>
      <c r="DA211" s="2"/>
      <c r="DB211" s="2"/>
      <c r="DC211" s="2" t="s">
        <v>3</v>
      </c>
      <c r="DD211" s="2" t="s">
        <v>3</v>
      </c>
      <c r="DE211" s="2" t="s">
        <v>164</v>
      </c>
      <c r="DF211" s="2" t="s">
        <v>164</v>
      </c>
      <c r="DG211" s="2" t="s">
        <v>164</v>
      </c>
      <c r="DH211" s="2" t="s">
        <v>3</v>
      </c>
      <c r="DI211" s="2" t="s">
        <v>164</v>
      </c>
      <c r="DJ211" s="2" t="s">
        <v>164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1005</v>
      </c>
      <c r="DV211" s="2" t="s">
        <v>215</v>
      </c>
      <c r="DW211" s="2" t="s">
        <v>215</v>
      </c>
      <c r="DX211" s="2">
        <v>100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44048781</v>
      </c>
      <c r="EF211" s="2">
        <v>30</v>
      </c>
      <c r="EG211" s="2" t="s">
        <v>26</v>
      </c>
      <c r="EH211" s="2">
        <v>0</v>
      </c>
      <c r="EI211" s="2" t="s">
        <v>3</v>
      </c>
      <c r="EJ211" s="2">
        <v>1</v>
      </c>
      <c r="EK211" s="2">
        <v>295</v>
      </c>
      <c r="EL211" s="2" t="s">
        <v>217</v>
      </c>
      <c r="EM211" s="2" t="s">
        <v>218</v>
      </c>
      <c r="EN211" s="2"/>
      <c r="EO211" s="2" t="s">
        <v>29</v>
      </c>
      <c r="EP211" s="2"/>
      <c r="EQ211" s="2">
        <v>132096</v>
      </c>
      <c r="ER211" s="2">
        <v>56.94</v>
      </c>
      <c r="ES211" s="2">
        <v>0</v>
      </c>
      <c r="ET211" s="2">
        <v>0</v>
      </c>
      <c r="EU211" s="2">
        <v>0</v>
      </c>
      <c r="EV211" s="2">
        <v>56.94</v>
      </c>
      <c r="EW211" s="2">
        <v>5.47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187</v>
      </c>
      <c r="FY211" s="2">
        <v>101</v>
      </c>
      <c r="FZ211" s="2"/>
      <c r="GA211" s="2" t="s">
        <v>3</v>
      </c>
      <c r="GB211" s="2"/>
      <c r="GC211" s="2"/>
      <c r="GD211" s="2">
        <v>0</v>
      </c>
      <c r="GE211" s="2"/>
      <c r="GF211" s="2">
        <v>1039409196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0</v>
      </c>
      <c r="GL211" s="2">
        <f t="shared" si="184"/>
        <v>0</v>
      </c>
      <c r="GM211" s="2">
        <f t="shared" si="185"/>
        <v>-85.01</v>
      </c>
      <c r="GN211" s="2">
        <f t="shared" si="186"/>
        <v>-85.01</v>
      </c>
      <c r="GO211" s="2">
        <f t="shared" si="187"/>
        <v>0</v>
      </c>
      <c r="GP211" s="2">
        <f t="shared" si="188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89"/>
        <v>0</v>
      </c>
      <c r="GW211" s="2">
        <v>1</v>
      </c>
      <c r="GX211" s="2">
        <f t="shared" si="190"/>
        <v>0</v>
      </c>
      <c r="GY211" s="2"/>
      <c r="GZ211" s="2"/>
      <c r="HA211" s="2">
        <v>0</v>
      </c>
      <c r="HB211" s="2">
        <v>0</v>
      </c>
      <c r="HC211" s="2">
        <f t="shared" si="191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C212">
        <f>ROW(SmtRes!A82)</f>
        <v>82</v>
      </c>
      <c r="D212">
        <f>ROW(EtalonRes!A250)</f>
        <v>250</v>
      </c>
      <c r="E212" t="s">
        <v>3</v>
      </c>
      <c r="F212" t="s">
        <v>225</v>
      </c>
      <c r="G212" t="s">
        <v>226</v>
      </c>
      <c r="H212" t="s">
        <v>215</v>
      </c>
      <c r="I212">
        <f>ROUND(-35/100,9)</f>
        <v>-0.35</v>
      </c>
      <c r="J212">
        <v>0</v>
      </c>
      <c r="K212">
        <f>ROUND(-35/100,9)</f>
        <v>-0.35</v>
      </c>
      <c r="O212">
        <f t="shared" si="163"/>
        <v>-841.78</v>
      </c>
      <c r="P212">
        <f t="shared" si="164"/>
        <v>0</v>
      </c>
      <c r="Q212">
        <f>(ROUND((ROUND((((ET212*1.1))*AV212*I212),2)*BB212),2)+ROUND((ROUND(((AE212-((EU212*1.1)))*AV212*I212),2)*BS212),2))</f>
        <v>0</v>
      </c>
      <c r="R212">
        <f t="shared" si="165"/>
        <v>0</v>
      </c>
      <c r="S212">
        <f t="shared" si="166"/>
        <v>-841.78</v>
      </c>
      <c r="T212">
        <f t="shared" si="167"/>
        <v>0</v>
      </c>
      <c r="U212">
        <f t="shared" si="168"/>
        <v>-2.10595</v>
      </c>
      <c r="V212">
        <f t="shared" si="169"/>
        <v>0</v>
      </c>
      <c r="W212">
        <f t="shared" si="170"/>
        <v>0</v>
      </c>
      <c r="X212">
        <f t="shared" si="171"/>
        <v>-883.87</v>
      </c>
      <c r="Y212">
        <f t="shared" si="172"/>
        <v>-404.05</v>
      </c>
      <c r="AA212">
        <v>-1</v>
      </c>
      <c r="AB212">
        <f t="shared" si="173"/>
        <v>62.6</v>
      </c>
      <c r="AC212">
        <f t="shared" si="192"/>
        <v>0</v>
      </c>
      <c r="AD212">
        <f>ROUND(((((ET212*1.1))-((EU212*1.1)))+AE212),1)</f>
        <v>0</v>
      </c>
      <c r="AE212">
        <f>ROUND(((EU212*1.1)),1)</f>
        <v>0</v>
      </c>
      <c r="AF212">
        <f>ROUND(((EV212*1.1)),1)</f>
        <v>62.6</v>
      </c>
      <c r="AG212">
        <f t="shared" si="174"/>
        <v>0</v>
      </c>
      <c r="AH212">
        <f>((EW212*1.1))</f>
        <v>6.0170000000000003</v>
      </c>
      <c r="AI212">
        <f>((EX212*1.1))</f>
        <v>0</v>
      </c>
      <c r="AJ212">
        <f t="shared" si="175"/>
        <v>0</v>
      </c>
      <c r="AK212">
        <v>56.94</v>
      </c>
      <c r="AL212">
        <v>0</v>
      </c>
      <c r="AM212">
        <v>0</v>
      </c>
      <c r="AN212">
        <v>0</v>
      </c>
      <c r="AO212">
        <v>56.94</v>
      </c>
      <c r="AP212">
        <v>0</v>
      </c>
      <c r="AQ212">
        <v>5.47</v>
      </c>
      <c r="AR212">
        <v>0</v>
      </c>
      <c r="AS212">
        <v>0</v>
      </c>
      <c r="AT212">
        <v>105</v>
      </c>
      <c r="AU212">
        <v>48</v>
      </c>
      <c r="AV212">
        <v>1</v>
      </c>
      <c r="AW212">
        <v>1</v>
      </c>
      <c r="AZ212">
        <v>1</v>
      </c>
      <c r="BA212">
        <v>38.42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227</v>
      </c>
      <c r="BM212">
        <v>295</v>
      </c>
      <c r="BN212">
        <v>0</v>
      </c>
      <c r="BO212" t="s">
        <v>225</v>
      </c>
      <c r="BP212">
        <v>1</v>
      </c>
      <c r="BQ212">
        <v>30</v>
      </c>
      <c r="BR212">
        <v>0</v>
      </c>
      <c r="BS212">
        <v>38.42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105</v>
      </c>
      <c r="CA212">
        <v>48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409</v>
      </c>
      <c r="CO212">
        <v>0</v>
      </c>
      <c r="CP212">
        <f t="shared" si="176"/>
        <v>-841.78</v>
      </c>
      <c r="CQ212">
        <f t="shared" si="177"/>
        <v>0</v>
      </c>
      <c r="CR212">
        <f>(ROUND((ROUND((((ET212*1.1))*AV212*1),2)*BB212),2)+ROUND((ROUND(((AE212-((EU212*1.1)))*AV212*1),2)*BS212),2))</f>
        <v>0</v>
      </c>
      <c r="CS212">
        <f t="shared" si="178"/>
        <v>0</v>
      </c>
      <c r="CT212">
        <f t="shared" si="179"/>
        <v>2405.09</v>
      </c>
      <c r="CU212">
        <f t="shared" si="180"/>
        <v>0</v>
      </c>
      <c r="CV212">
        <f t="shared" si="181"/>
        <v>6.0170000000000003</v>
      </c>
      <c r="CW212">
        <f t="shared" si="182"/>
        <v>0</v>
      </c>
      <c r="CX212">
        <f t="shared" si="183"/>
        <v>0</v>
      </c>
      <c r="CY212">
        <f>S212*(BZ212/100)</f>
        <v>-883.86900000000003</v>
      </c>
      <c r="CZ212">
        <f>S212*(CA212/100)</f>
        <v>-404.05439999999999</v>
      </c>
      <c r="DC212" t="s">
        <v>3</v>
      </c>
      <c r="DD212" t="s">
        <v>3</v>
      </c>
      <c r="DE212" t="s">
        <v>164</v>
      </c>
      <c r="DF212" t="s">
        <v>164</v>
      </c>
      <c r="DG212" t="s">
        <v>164</v>
      </c>
      <c r="DH212" t="s">
        <v>3</v>
      </c>
      <c r="DI212" t="s">
        <v>164</v>
      </c>
      <c r="DJ212" t="s">
        <v>164</v>
      </c>
      <c r="DK212" t="s">
        <v>3</v>
      </c>
      <c r="DL212" t="s">
        <v>3</v>
      </c>
      <c r="DM212" t="s">
        <v>3</v>
      </c>
      <c r="DN212">
        <v>187</v>
      </c>
      <c r="DO212">
        <v>101</v>
      </c>
      <c r="DP212">
        <v>1</v>
      </c>
      <c r="DQ212">
        <v>1</v>
      </c>
      <c r="DU212">
        <v>1005</v>
      </c>
      <c r="DV212" t="s">
        <v>215</v>
      </c>
      <c r="DW212" t="s">
        <v>215</v>
      </c>
      <c r="DX212">
        <v>100</v>
      </c>
      <c r="DZ212" t="s">
        <v>3</v>
      </c>
      <c r="EA212" t="s">
        <v>3</v>
      </c>
      <c r="EB212" t="s">
        <v>3</v>
      </c>
      <c r="EC212" t="s">
        <v>3</v>
      </c>
      <c r="EE212">
        <v>44048781</v>
      </c>
      <c r="EF212">
        <v>30</v>
      </c>
      <c r="EG212" t="s">
        <v>26</v>
      </c>
      <c r="EH212">
        <v>0</v>
      </c>
      <c r="EI212" t="s">
        <v>3</v>
      </c>
      <c r="EJ212">
        <v>1</v>
      </c>
      <c r="EK212">
        <v>295</v>
      </c>
      <c r="EL212" t="s">
        <v>217</v>
      </c>
      <c r="EM212" t="s">
        <v>218</v>
      </c>
      <c r="EO212" t="s">
        <v>29</v>
      </c>
      <c r="EQ212">
        <v>132096</v>
      </c>
      <c r="ER212">
        <v>56.94</v>
      </c>
      <c r="ES212">
        <v>0</v>
      </c>
      <c r="ET212">
        <v>0</v>
      </c>
      <c r="EU212">
        <v>0</v>
      </c>
      <c r="EV212">
        <v>56.94</v>
      </c>
      <c r="EW212">
        <v>5.47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187</v>
      </c>
      <c r="FY212">
        <v>101</v>
      </c>
      <c r="GA212" t="s">
        <v>3</v>
      </c>
      <c r="GD212">
        <v>0</v>
      </c>
      <c r="GF212">
        <v>1039409196</v>
      </c>
      <c r="GG212">
        <v>2</v>
      </c>
      <c r="GH212">
        <v>1</v>
      </c>
      <c r="GI212">
        <v>2</v>
      </c>
      <c r="GJ212">
        <v>0</v>
      </c>
      <c r="GK212">
        <f>ROUND(R212*(S12)/100,2)</f>
        <v>0</v>
      </c>
      <c r="GL212">
        <f t="shared" si="184"/>
        <v>0</v>
      </c>
      <c r="GM212">
        <f t="shared" si="185"/>
        <v>-2129.6999999999998</v>
      </c>
      <c r="GN212">
        <f t="shared" si="186"/>
        <v>-2129.6999999999998</v>
      </c>
      <c r="GO212">
        <f t="shared" si="187"/>
        <v>0</v>
      </c>
      <c r="GP212">
        <f t="shared" si="188"/>
        <v>0</v>
      </c>
      <c r="GR212">
        <v>0</v>
      </c>
      <c r="GS212">
        <v>3</v>
      </c>
      <c r="GT212">
        <v>0</v>
      </c>
      <c r="GU212" t="s">
        <v>3</v>
      </c>
      <c r="GV212">
        <f t="shared" si="189"/>
        <v>0</v>
      </c>
      <c r="GW212">
        <v>1</v>
      </c>
      <c r="GX212">
        <f t="shared" si="190"/>
        <v>0</v>
      </c>
      <c r="HA212">
        <v>0</v>
      </c>
      <c r="HB212">
        <v>0</v>
      </c>
      <c r="HC212">
        <f t="shared" si="191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2">
        <v>18</v>
      </c>
      <c r="B213" s="2">
        <v>1</v>
      </c>
      <c r="C213" s="2">
        <v>81</v>
      </c>
      <c r="D213" s="2"/>
      <c r="E213" s="2" t="s">
        <v>3</v>
      </c>
      <c r="F213" s="2" t="s">
        <v>219</v>
      </c>
      <c r="G213" s="2" t="s">
        <v>220</v>
      </c>
      <c r="H213" s="2" t="s">
        <v>118</v>
      </c>
      <c r="I213" s="2">
        <f>I211*J213</f>
        <v>-1.75</v>
      </c>
      <c r="J213" s="2">
        <v>5</v>
      </c>
      <c r="K213" s="2">
        <v>5</v>
      </c>
      <c r="L213" s="2"/>
      <c r="M213" s="2"/>
      <c r="N213" s="2"/>
      <c r="O213" s="2">
        <f t="shared" si="163"/>
        <v>-256.89999999999998</v>
      </c>
      <c r="P213" s="2">
        <f t="shared" si="164"/>
        <v>-256.89999999999998</v>
      </c>
      <c r="Q213" s="2">
        <f>(ROUND((ROUND(((ET213)*AV213*I213),2)*BB213),2)+ROUND((ROUND(((AE213-(EU213))*AV213*I213),2)*BS213),2))</f>
        <v>0</v>
      </c>
      <c r="R213" s="2">
        <f t="shared" si="165"/>
        <v>0</v>
      </c>
      <c r="S213" s="2">
        <f t="shared" si="166"/>
        <v>0</v>
      </c>
      <c r="T213" s="2">
        <f t="shared" si="167"/>
        <v>0</v>
      </c>
      <c r="U213" s="2">
        <f t="shared" si="168"/>
        <v>0</v>
      </c>
      <c r="V213" s="2">
        <f t="shared" si="169"/>
        <v>0</v>
      </c>
      <c r="W213" s="2">
        <f t="shared" si="170"/>
        <v>0</v>
      </c>
      <c r="X213" s="2">
        <f t="shared" si="171"/>
        <v>0</v>
      </c>
      <c r="Y213" s="2">
        <f t="shared" si="172"/>
        <v>0</v>
      </c>
      <c r="Z213" s="2"/>
      <c r="AA213" s="2">
        <v>-1</v>
      </c>
      <c r="AB213" s="2">
        <f t="shared" si="173"/>
        <v>146.80000000000001</v>
      </c>
      <c r="AC213" s="2">
        <f t="shared" si="192"/>
        <v>146.80000000000001</v>
      </c>
      <c r="AD213" s="2">
        <f>ROUND((((ET213)-(EU213))+AE213),1)</f>
        <v>0</v>
      </c>
      <c r="AE213" s="2">
        <f>ROUND((EU213),1)</f>
        <v>0</v>
      </c>
      <c r="AF213" s="2">
        <f>ROUND((EV213),1)</f>
        <v>0</v>
      </c>
      <c r="AG213" s="2">
        <f t="shared" si="174"/>
        <v>0</v>
      </c>
      <c r="AH213" s="2">
        <f>(EW213)</f>
        <v>0</v>
      </c>
      <c r="AI213" s="2">
        <f>(EX213)</f>
        <v>0</v>
      </c>
      <c r="AJ213" s="2">
        <f t="shared" si="175"/>
        <v>0</v>
      </c>
      <c r="AK213" s="2">
        <v>146.84</v>
      </c>
      <c r="AL213" s="2">
        <v>146.84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187</v>
      </c>
      <c r="AU213" s="2">
        <v>101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221</v>
      </c>
      <c r="BK213" s="2"/>
      <c r="BL213" s="2"/>
      <c r="BM213" s="2">
        <v>295</v>
      </c>
      <c r="BN213" s="2">
        <v>0</v>
      </c>
      <c r="BO213" s="2" t="s">
        <v>3</v>
      </c>
      <c r="BP213" s="2">
        <v>0</v>
      </c>
      <c r="BQ213" s="2">
        <v>30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187</v>
      </c>
      <c r="CA213" s="2">
        <v>101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76"/>
        <v>-256.89999999999998</v>
      </c>
      <c r="CQ213" s="2">
        <f t="shared" si="177"/>
        <v>146.80000000000001</v>
      </c>
      <c r="CR213" s="2">
        <f>(ROUND((ROUND(((ET213)*AV213*1),2)*BB213),2)+ROUND((ROUND(((AE213-(EU213))*AV213*1),2)*BS213),2))</f>
        <v>0</v>
      </c>
      <c r="CS213" s="2">
        <f t="shared" si="178"/>
        <v>0</v>
      </c>
      <c r="CT213" s="2">
        <f t="shared" si="179"/>
        <v>0</v>
      </c>
      <c r="CU213" s="2">
        <f t="shared" si="180"/>
        <v>0</v>
      </c>
      <c r="CV213" s="2">
        <f t="shared" si="181"/>
        <v>0</v>
      </c>
      <c r="CW213" s="2">
        <f t="shared" si="182"/>
        <v>0</v>
      </c>
      <c r="CX213" s="2">
        <f t="shared" si="183"/>
        <v>0</v>
      </c>
      <c r="CY213" s="2">
        <f>((S213*BZ213)/100)</f>
        <v>0</v>
      </c>
      <c r="CZ213" s="2">
        <f>((S213*CA213)/100)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1007</v>
      </c>
      <c r="DV213" s="2" t="s">
        <v>118</v>
      </c>
      <c r="DW213" s="2" t="s">
        <v>118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44048781</v>
      </c>
      <c r="EF213" s="2">
        <v>30</v>
      </c>
      <c r="EG213" s="2" t="s">
        <v>26</v>
      </c>
      <c r="EH213" s="2">
        <v>0</v>
      </c>
      <c r="EI213" s="2" t="s">
        <v>3</v>
      </c>
      <c r="EJ213" s="2">
        <v>1</v>
      </c>
      <c r="EK213" s="2">
        <v>295</v>
      </c>
      <c r="EL213" s="2" t="s">
        <v>217</v>
      </c>
      <c r="EM213" s="2" t="s">
        <v>218</v>
      </c>
      <c r="EN213" s="2"/>
      <c r="EO213" s="2" t="s">
        <v>3</v>
      </c>
      <c r="EP213" s="2"/>
      <c r="EQ213" s="2">
        <v>1024</v>
      </c>
      <c r="ER213" s="2">
        <v>146.84</v>
      </c>
      <c r="ES213" s="2">
        <v>146.84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187</v>
      </c>
      <c r="FY213" s="2">
        <v>101</v>
      </c>
      <c r="FZ213" s="2"/>
      <c r="GA213" s="2" t="s">
        <v>3</v>
      </c>
      <c r="GB213" s="2"/>
      <c r="GC213" s="2"/>
      <c r="GD213" s="2">
        <v>0</v>
      </c>
      <c r="GE213" s="2"/>
      <c r="GF213" s="2">
        <v>331308664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</v>
      </c>
      <c r="GL213" s="2">
        <f t="shared" si="184"/>
        <v>0</v>
      </c>
      <c r="GM213" s="2">
        <f t="shared" si="185"/>
        <v>-256.89999999999998</v>
      </c>
      <c r="GN213" s="2">
        <f t="shared" si="186"/>
        <v>-256.89999999999998</v>
      </c>
      <c r="GO213" s="2">
        <f t="shared" si="187"/>
        <v>0</v>
      </c>
      <c r="GP213" s="2">
        <f t="shared" si="188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189"/>
        <v>0</v>
      </c>
      <c r="GW213" s="2">
        <v>1</v>
      </c>
      <c r="GX213" s="2">
        <f t="shared" si="190"/>
        <v>0</v>
      </c>
      <c r="GY213" s="2"/>
      <c r="GZ213" s="2"/>
      <c r="HA213" s="2">
        <v>0</v>
      </c>
      <c r="HB213" s="2">
        <v>0</v>
      </c>
      <c r="HC213" s="2">
        <f t="shared" si="191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C214">
        <v>82</v>
      </c>
      <c r="E214" t="s">
        <v>3</v>
      </c>
      <c r="F214" t="s">
        <v>219</v>
      </c>
      <c r="G214" t="s">
        <v>220</v>
      </c>
      <c r="H214" t="s">
        <v>118</v>
      </c>
      <c r="I214">
        <f>I212*J214</f>
        <v>-1.75</v>
      </c>
      <c r="J214">
        <v>5</v>
      </c>
      <c r="K214">
        <v>5</v>
      </c>
      <c r="O214">
        <f t="shared" si="163"/>
        <v>-2006.39</v>
      </c>
      <c r="P214">
        <f t="shared" si="164"/>
        <v>-2006.39</v>
      </c>
      <c r="Q214">
        <f>(ROUND((ROUND(((ET214)*AV214*I214),2)*BB214),2)+ROUND((ROUND(((AE214-(EU214))*AV214*I214),2)*BS214),2))</f>
        <v>0</v>
      </c>
      <c r="R214">
        <f t="shared" si="165"/>
        <v>0</v>
      </c>
      <c r="S214">
        <f t="shared" si="166"/>
        <v>0</v>
      </c>
      <c r="T214">
        <f t="shared" si="167"/>
        <v>0</v>
      </c>
      <c r="U214">
        <f t="shared" si="168"/>
        <v>0</v>
      </c>
      <c r="V214">
        <f t="shared" si="169"/>
        <v>0</v>
      </c>
      <c r="W214">
        <f t="shared" si="170"/>
        <v>0</v>
      </c>
      <c r="X214">
        <f t="shared" si="171"/>
        <v>0</v>
      </c>
      <c r="Y214">
        <f t="shared" si="172"/>
        <v>0</v>
      </c>
      <c r="AA214">
        <v>-1</v>
      </c>
      <c r="AB214">
        <f t="shared" si="173"/>
        <v>146.80000000000001</v>
      </c>
      <c r="AC214">
        <f t="shared" si="192"/>
        <v>146.80000000000001</v>
      </c>
      <c r="AD214">
        <f>ROUND((((ET214)-(EU214))+AE214),1)</f>
        <v>0</v>
      </c>
      <c r="AE214">
        <f>ROUND((EU214),1)</f>
        <v>0</v>
      </c>
      <c r="AF214">
        <f>ROUND((EV214),1)</f>
        <v>0</v>
      </c>
      <c r="AG214">
        <f t="shared" si="174"/>
        <v>0</v>
      </c>
      <c r="AH214">
        <f>(EW214)</f>
        <v>0</v>
      </c>
      <c r="AI214">
        <f>(EX214)</f>
        <v>0</v>
      </c>
      <c r="AJ214">
        <f t="shared" si="175"/>
        <v>0</v>
      </c>
      <c r="AK214">
        <v>146.84</v>
      </c>
      <c r="AL214">
        <v>146.84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7.81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221</v>
      </c>
      <c r="BM214">
        <v>295</v>
      </c>
      <c r="BN214">
        <v>0</v>
      </c>
      <c r="BO214" t="s">
        <v>219</v>
      </c>
      <c r="BP214">
        <v>1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76"/>
        <v>-2006.39</v>
      </c>
      <c r="CQ214">
        <f t="shared" si="177"/>
        <v>1146.51</v>
      </c>
      <c r="CR214">
        <f>(ROUND((ROUND(((ET214)*AV214*1),2)*BB214),2)+ROUND((ROUND(((AE214-(EU214))*AV214*1),2)*BS214),2))</f>
        <v>0</v>
      </c>
      <c r="CS214">
        <f t="shared" si="178"/>
        <v>0</v>
      </c>
      <c r="CT214">
        <f t="shared" si="179"/>
        <v>0</v>
      </c>
      <c r="CU214">
        <f t="shared" si="180"/>
        <v>0</v>
      </c>
      <c r="CV214">
        <f t="shared" si="181"/>
        <v>0</v>
      </c>
      <c r="CW214">
        <f t="shared" si="182"/>
        <v>0</v>
      </c>
      <c r="CX214">
        <f t="shared" si="183"/>
        <v>0</v>
      </c>
      <c r="CY214">
        <f>S214*(BZ214/100)</f>
        <v>0</v>
      </c>
      <c r="CZ214">
        <f>S214*(CA214/100)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187</v>
      </c>
      <c r="DO214">
        <v>101</v>
      </c>
      <c r="DP214">
        <v>1</v>
      </c>
      <c r="DQ214">
        <v>1</v>
      </c>
      <c r="DU214">
        <v>1007</v>
      </c>
      <c r="DV214" t="s">
        <v>118</v>
      </c>
      <c r="DW214" t="s">
        <v>118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44048781</v>
      </c>
      <c r="EF214">
        <v>30</v>
      </c>
      <c r="EG214" t="s">
        <v>26</v>
      </c>
      <c r="EH214">
        <v>0</v>
      </c>
      <c r="EI214" t="s">
        <v>3</v>
      </c>
      <c r="EJ214">
        <v>1</v>
      </c>
      <c r="EK214">
        <v>295</v>
      </c>
      <c r="EL214" t="s">
        <v>217</v>
      </c>
      <c r="EM214" t="s">
        <v>218</v>
      </c>
      <c r="EO214" t="s">
        <v>3</v>
      </c>
      <c r="EQ214">
        <v>1024</v>
      </c>
      <c r="ER214">
        <v>146.84</v>
      </c>
      <c r="ES214">
        <v>146.84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187</v>
      </c>
      <c r="FY214">
        <v>101</v>
      </c>
      <c r="GA214" t="s">
        <v>3</v>
      </c>
      <c r="GD214">
        <v>0</v>
      </c>
      <c r="GF214">
        <v>331308664</v>
      </c>
      <c r="GG214">
        <v>2</v>
      </c>
      <c r="GH214">
        <v>1</v>
      </c>
      <c r="GI214">
        <v>2</v>
      </c>
      <c r="GJ214">
        <v>0</v>
      </c>
      <c r="GK214">
        <f>ROUND(R214*(S12)/100,2)</f>
        <v>0</v>
      </c>
      <c r="GL214">
        <f t="shared" si="184"/>
        <v>0</v>
      </c>
      <c r="GM214">
        <f t="shared" si="185"/>
        <v>-2006.39</v>
      </c>
      <c r="GN214">
        <f t="shared" si="186"/>
        <v>-2006.39</v>
      </c>
      <c r="GO214">
        <f t="shared" si="187"/>
        <v>0</v>
      </c>
      <c r="GP214">
        <f t="shared" si="188"/>
        <v>0</v>
      </c>
      <c r="GR214">
        <v>0</v>
      </c>
      <c r="GS214">
        <v>3</v>
      </c>
      <c r="GT214">
        <v>0</v>
      </c>
      <c r="GU214" t="s">
        <v>3</v>
      </c>
      <c r="GV214">
        <f t="shared" si="189"/>
        <v>0</v>
      </c>
      <c r="GW214">
        <v>1</v>
      </c>
      <c r="GX214">
        <f t="shared" si="190"/>
        <v>0</v>
      </c>
      <c r="HA214">
        <v>0</v>
      </c>
      <c r="HB214">
        <v>0</v>
      </c>
      <c r="HC214">
        <f t="shared" si="191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>
        <f>ROW(SmtRes!A83)</f>
        <v>83</v>
      </c>
      <c r="D215" s="2">
        <f>ROW(EtalonRes!A253)</f>
        <v>253</v>
      </c>
      <c r="E215" s="2" t="s">
        <v>3</v>
      </c>
      <c r="F215" s="2" t="s">
        <v>228</v>
      </c>
      <c r="G215" s="2" t="s">
        <v>229</v>
      </c>
      <c r="H215" s="2" t="s">
        <v>215</v>
      </c>
      <c r="I215" s="2">
        <f>ROUND(35/100,9)</f>
        <v>0.35</v>
      </c>
      <c r="J215" s="2">
        <v>0</v>
      </c>
      <c r="K215" s="2">
        <f>ROUND(35/100,9)</f>
        <v>0.35</v>
      </c>
      <c r="L215" s="2"/>
      <c r="M215" s="2"/>
      <c r="N215" s="2"/>
      <c r="O215" s="2">
        <f t="shared" si="163"/>
        <v>47.36</v>
      </c>
      <c r="P215" s="2">
        <f t="shared" si="164"/>
        <v>24.75</v>
      </c>
      <c r="Q215" s="2">
        <f>(ROUND((ROUND((((ET215*1.1))*AV215*I215),2)*BB215),2)+ROUND((ROUND(((AE215-((EU215*1.1)))*AV215*I215),2)*BS215),2))</f>
        <v>0</v>
      </c>
      <c r="R215" s="2">
        <f t="shared" si="165"/>
        <v>0</v>
      </c>
      <c r="S215" s="2">
        <f t="shared" si="166"/>
        <v>22.61</v>
      </c>
      <c r="T215" s="2">
        <f t="shared" si="167"/>
        <v>0</v>
      </c>
      <c r="U215" s="2">
        <f t="shared" si="168"/>
        <v>2.0212500000000002</v>
      </c>
      <c r="V215" s="2">
        <f t="shared" si="169"/>
        <v>0</v>
      </c>
      <c r="W215" s="2">
        <f t="shared" si="170"/>
        <v>0</v>
      </c>
      <c r="X215" s="2">
        <f t="shared" si="171"/>
        <v>42.28</v>
      </c>
      <c r="Y215" s="2">
        <f t="shared" si="172"/>
        <v>22.84</v>
      </c>
      <c r="Z215" s="2"/>
      <c r="AA215" s="2">
        <v>-1</v>
      </c>
      <c r="AB215" s="2">
        <f t="shared" si="173"/>
        <v>135.30000000000001</v>
      </c>
      <c r="AC215" s="2">
        <f t="shared" si="192"/>
        <v>70.7</v>
      </c>
      <c r="AD215" s="2">
        <f>ROUND(((((ET215*1.1))-((EU215*1.1)))+AE215),1)</f>
        <v>0</v>
      </c>
      <c r="AE215" s="2">
        <f>ROUND(((EU215*1.1)),1)</f>
        <v>0</v>
      </c>
      <c r="AF215" s="2">
        <f>ROUND(((EV215*1.1)),1)</f>
        <v>64.599999999999994</v>
      </c>
      <c r="AG215" s="2">
        <f t="shared" si="174"/>
        <v>0</v>
      </c>
      <c r="AH215" s="2">
        <f>((EW215*1.1))</f>
        <v>5.7750000000000004</v>
      </c>
      <c r="AI215" s="2">
        <f>((EX215*1.1))</f>
        <v>0</v>
      </c>
      <c r="AJ215" s="2">
        <f t="shared" si="175"/>
        <v>0</v>
      </c>
      <c r="AK215" s="2">
        <v>129.4</v>
      </c>
      <c r="AL215" s="2">
        <v>70.7</v>
      </c>
      <c r="AM215" s="2">
        <v>0</v>
      </c>
      <c r="AN215" s="2">
        <v>0</v>
      </c>
      <c r="AO215" s="2">
        <v>58.7</v>
      </c>
      <c r="AP215" s="2">
        <v>0</v>
      </c>
      <c r="AQ215" s="2">
        <v>5.25</v>
      </c>
      <c r="AR215" s="2">
        <v>0</v>
      </c>
      <c r="AS215" s="2">
        <v>0</v>
      </c>
      <c r="AT215" s="2">
        <v>187</v>
      </c>
      <c r="AU215" s="2">
        <v>101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1</v>
      </c>
      <c r="BJ215" s="2" t="s">
        <v>230</v>
      </c>
      <c r="BK215" s="2"/>
      <c r="BL215" s="2"/>
      <c r="BM215" s="2">
        <v>295</v>
      </c>
      <c r="BN215" s="2">
        <v>0</v>
      </c>
      <c r="BO215" s="2" t="s">
        <v>3</v>
      </c>
      <c r="BP215" s="2">
        <v>0</v>
      </c>
      <c r="BQ215" s="2">
        <v>30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187</v>
      </c>
      <c r="CA215" s="2">
        <v>101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409</v>
      </c>
      <c r="CO215" s="2">
        <v>0</v>
      </c>
      <c r="CP215" s="2">
        <f t="shared" si="176"/>
        <v>47.36</v>
      </c>
      <c r="CQ215" s="2">
        <f t="shared" si="177"/>
        <v>70.7</v>
      </c>
      <c r="CR215" s="2">
        <f>(ROUND((ROUND((((ET215*1.1))*AV215*1),2)*BB215),2)+ROUND((ROUND(((AE215-((EU215*1.1)))*AV215*1),2)*BS215),2))</f>
        <v>0</v>
      </c>
      <c r="CS215" s="2">
        <f t="shared" si="178"/>
        <v>0</v>
      </c>
      <c r="CT215" s="2">
        <f t="shared" si="179"/>
        <v>64.599999999999994</v>
      </c>
      <c r="CU215" s="2">
        <f t="shared" si="180"/>
        <v>0</v>
      </c>
      <c r="CV215" s="2">
        <f t="shared" si="181"/>
        <v>5.7750000000000004</v>
      </c>
      <c r="CW215" s="2">
        <f t="shared" si="182"/>
        <v>0</v>
      </c>
      <c r="CX215" s="2">
        <f t="shared" si="183"/>
        <v>0</v>
      </c>
      <c r="CY215" s="2">
        <f>((S215*BZ215)/100)</f>
        <v>42.280699999999996</v>
      </c>
      <c r="CZ215" s="2">
        <f>((S215*CA215)/100)</f>
        <v>22.836100000000002</v>
      </c>
      <c r="DA215" s="2"/>
      <c r="DB215" s="2"/>
      <c r="DC215" s="2" t="s">
        <v>3</v>
      </c>
      <c r="DD215" s="2" t="s">
        <v>3</v>
      </c>
      <c r="DE215" s="2" t="s">
        <v>164</v>
      </c>
      <c r="DF215" s="2" t="s">
        <v>164</v>
      </c>
      <c r="DG215" s="2" t="s">
        <v>164</v>
      </c>
      <c r="DH215" s="2" t="s">
        <v>3</v>
      </c>
      <c r="DI215" s="2" t="s">
        <v>164</v>
      </c>
      <c r="DJ215" s="2" t="s">
        <v>164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1005</v>
      </c>
      <c r="DV215" s="2" t="s">
        <v>215</v>
      </c>
      <c r="DW215" s="2" t="s">
        <v>215</v>
      </c>
      <c r="DX215" s="2">
        <v>100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44048781</v>
      </c>
      <c r="EF215" s="2">
        <v>30</v>
      </c>
      <c r="EG215" s="2" t="s">
        <v>26</v>
      </c>
      <c r="EH215" s="2">
        <v>0</v>
      </c>
      <c r="EI215" s="2" t="s">
        <v>3</v>
      </c>
      <c r="EJ215" s="2">
        <v>1</v>
      </c>
      <c r="EK215" s="2">
        <v>295</v>
      </c>
      <c r="EL215" s="2" t="s">
        <v>217</v>
      </c>
      <c r="EM215" s="2" t="s">
        <v>218</v>
      </c>
      <c r="EN215" s="2"/>
      <c r="EO215" s="2" t="s">
        <v>29</v>
      </c>
      <c r="EP215" s="2"/>
      <c r="EQ215" s="2">
        <v>132096</v>
      </c>
      <c r="ER215" s="2">
        <v>129.4</v>
      </c>
      <c r="ES215" s="2">
        <v>70.7</v>
      </c>
      <c r="ET215" s="2">
        <v>0</v>
      </c>
      <c r="EU215" s="2">
        <v>0</v>
      </c>
      <c r="EV215" s="2">
        <v>58.7</v>
      </c>
      <c r="EW215" s="2">
        <v>5.25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187</v>
      </c>
      <c r="FY215" s="2">
        <v>101</v>
      </c>
      <c r="FZ215" s="2"/>
      <c r="GA215" s="2" t="s">
        <v>3</v>
      </c>
      <c r="GB215" s="2"/>
      <c r="GC215" s="2"/>
      <c r="GD215" s="2">
        <v>0</v>
      </c>
      <c r="GE215" s="2"/>
      <c r="GF215" s="2">
        <v>780776342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0</v>
      </c>
      <c r="GL215" s="2">
        <f t="shared" si="184"/>
        <v>0</v>
      </c>
      <c r="GM215" s="2">
        <f t="shared" si="185"/>
        <v>112.48</v>
      </c>
      <c r="GN215" s="2">
        <f t="shared" si="186"/>
        <v>112.48</v>
      </c>
      <c r="GO215" s="2">
        <f t="shared" si="187"/>
        <v>0</v>
      </c>
      <c r="GP215" s="2">
        <f t="shared" si="188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189"/>
        <v>0</v>
      </c>
      <c r="GW215" s="2">
        <v>1</v>
      </c>
      <c r="GX215" s="2">
        <f t="shared" si="190"/>
        <v>0</v>
      </c>
      <c r="GY215" s="2"/>
      <c r="GZ215" s="2"/>
      <c r="HA215" s="2">
        <v>0</v>
      </c>
      <c r="HB215" s="2">
        <v>0</v>
      </c>
      <c r="HC215" s="2">
        <f t="shared" si="191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C216">
        <f>ROW(SmtRes!A84)</f>
        <v>84</v>
      </c>
      <c r="D216">
        <f>ROW(EtalonRes!A256)</f>
        <v>256</v>
      </c>
      <c r="E216" t="s">
        <v>3</v>
      </c>
      <c r="F216" t="s">
        <v>228</v>
      </c>
      <c r="G216" t="s">
        <v>229</v>
      </c>
      <c r="H216" t="s">
        <v>215</v>
      </c>
      <c r="I216">
        <f>ROUND(35/100,9)</f>
        <v>0.35</v>
      </c>
      <c r="J216">
        <v>0</v>
      </c>
      <c r="K216">
        <f>ROUND(35/100,9)</f>
        <v>0.35</v>
      </c>
      <c r="O216">
        <f t="shared" si="163"/>
        <v>1043.17</v>
      </c>
      <c r="P216">
        <f t="shared" si="164"/>
        <v>174.49</v>
      </c>
      <c r="Q216">
        <f>(ROUND((ROUND((((ET216*1.1))*AV216*I216),2)*BB216),2)+ROUND((ROUND(((AE216-((EU216*1.1)))*AV216*I216),2)*BS216),2))</f>
        <v>0</v>
      </c>
      <c r="R216">
        <f t="shared" si="165"/>
        <v>0</v>
      </c>
      <c r="S216">
        <f t="shared" si="166"/>
        <v>868.68</v>
      </c>
      <c r="T216">
        <f t="shared" si="167"/>
        <v>0</v>
      </c>
      <c r="U216">
        <f t="shared" si="168"/>
        <v>2.0212500000000002</v>
      </c>
      <c r="V216">
        <f t="shared" si="169"/>
        <v>0</v>
      </c>
      <c r="W216">
        <f t="shared" si="170"/>
        <v>0</v>
      </c>
      <c r="X216">
        <f t="shared" si="171"/>
        <v>912.11</v>
      </c>
      <c r="Y216">
        <f t="shared" si="172"/>
        <v>416.97</v>
      </c>
      <c r="AA216">
        <v>-1</v>
      </c>
      <c r="AB216">
        <f t="shared" si="173"/>
        <v>135.30000000000001</v>
      </c>
      <c r="AC216">
        <f t="shared" si="192"/>
        <v>70.7</v>
      </c>
      <c r="AD216">
        <f>ROUND(((((ET216*1.1))-((EU216*1.1)))+AE216),1)</f>
        <v>0</v>
      </c>
      <c r="AE216">
        <f>ROUND(((EU216*1.1)),1)</f>
        <v>0</v>
      </c>
      <c r="AF216">
        <f>ROUND(((EV216*1.1)),1)</f>
        <v>64.599999999999994</v>
      </c>
      <c r="AG216">
        <f t="shared" si="174"/>
        <v>0</v>
      </c>
      <c r="AH216">
        <f>((EW216*1.1))</f>
        <v>5.7750000000000004</v>
      </c>
      <c r="AI216">
        <f>((EX216*1.1))</f>
        <v>0</v>
      </c>
      <c r="AJ216">
        <f t="shared" si="175"/>
        <v>0</v>
      </c>
      <c r="AK216">
        <v>129.4</v>
      </c>
      <c r="AL216">
        <v>70.7</v>
      </c>
      <c r="AM216">
        <v>0</v>
      </c>
      <c r="AN216">
        <v>0</v>
      </c>
      <c r="AO216">
        <v>58.7</v>
      </c>
      <c r="AP216">
        <v>0</v>
      </c>
      <c r="AQ216">
        <v>5.25</v>
      </c>
      <c r="AR216">
        <v>0</v>
      </c>
      <c r="AS216">
        <v>0</v>
      </c>
      <c r="AT216">
        <v>105</v>
      </c>
      <c r="AU216">
        <v>48</v>
      </c>
      <c r="AV216">
        <v>1</v>
      </c>
      <c r="AW216">
        <v>1</v>
      </c>
      <c r="AZ216">
        <v>1</v>
      </c>
      <c r="BA216">
        <v>38.42</v>
      </c>
      <c r="BB216">
        <v>1</v>
      </c>
      <c r="BC216">
        <v>7.05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230</v>
      </c>
      <c r="BM216">
        <v>295</v>
      </c>
      <c r="BN216">
        <v>0</v>
      </c>
      <c r="BO216" t="s">
        <v>228</v>
      </c>
      <c r="BP216">
        <v>1</v>
      </c>
      <c r="BQ216">
        <v>30</v>
      </c>
      <c r="BR216">
        <v>0</v>
      </c>
      <c r="BS216">
        <v>38.42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105</v>
      </c>
      <c r="CA216">
        <v>48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409</v>
      </c>
      <c r="CO216">
        <v>0</v>
      </c>
      <c r="CP216">
        <f t="shared" si="176"/>
        <v>1043.17</v>
      </c>
      <c r="CQ216">
        <f t="shared" si="177"/>
        <v>498.44</v>
      </c>
      <c r="CR216">
        <f>(ROUND((ROUND((((ET216*1.1))*AV216*1),2)*BB216),2)+ROUND((ROUND(((AE216-((EU216*1.1)))*AV216*1),2)*BS216),2))</f>
        <v>0</v>
      </c>
      <c r="CS216">
        <f t="shared" si="178"/>
        <v>0</v>
      </c>
      <c r="CT216">
        <f t="shared" si="179"/>
        <v>2481.9299999999998</v>
      </c>
      <c r="CU216">
        <f t="shared" si="180"/>
        <v>0</v>
      </c>
      <c r="CV216">
        <f t="shared" si="181"/>
        <v>5.7750000000000004</v>
      </c>
      <c r="CW216">
        <f t="shared" si="182"/>
        <v>0</v>
      </c>
      <c r="CX216">
        <f t="shared" si="183"/>
        <v>0</v>
      </c>
      <c r="CY216">
        <f>S216*(BZ216/100)</f>
        <v>912.11400000000003</v>
      </c>
      <c r="CZ216">
        <f>S216*(CA216/100)</f>
        <v>416.96639999999996</v>
      </c>
      <c r="DC216" t="s">
        <v>3</v>
      </c>
      <c r="DD216" t="s">
        <v>3</v>
      </c>
      <c r="DE216" t="s">
        <v>164</v>
      </c>
      <c r="DF216" t="s">
        <v>164</v>
      </c>
      <c r="DG216" t="s">
        <v>164</v>
      </c>
      <c r="DH216" t="s">
        <v>3</v>
      </c>
      <c r="DI216" t="s">
        <v>164</v>
      </c>
      <c r="DJ216" t="s">
        <v>164</v>
      </c>
      <c r="DK216" t="s">
        <v>3</v>
      </c>
      <c r="DL216" t="s">
        <v>3</v>
      </c>
      <c r="DM216" t="s">
        <v>3</v>
      </c>
      <c r="DN216">
        <v>187</v>
      </c>
      <c r="DO216">
        <v>101</v>
      </c>
      <c r="DP216">
        <v>1</v>
      </c>
      <c r="DQ216">
        <v>1</v>
      </c>
      <c r="DU216">
        <v>1005</v>
      </c>
      <c r="DV216" t="s">
        <v>215</v>
      </c>
      <c r="DW216" t="s">
        <v>215</v>
      </c>
      <c r="DX216">
        <v>100</v>
      </c>
      <c r="DZ216" t="s">
        <v>3</v>
      </c>
      <c r="EA216" t="s">
        <v>3</v>
      </c>
      <c r="EB216" t="s">
        <v>3</v>
      </c>
      <c r="EC216" t="s">
        <v>3</v>
      </c>
      <c r="EE216">
        <v>44048781</v>
      </c>
      <c r="EF216">
        <v>30</v>
      </c>
      <c r="EG216" t="s">
        <v>26</v>
      </c>
      <c r="EH216">
        <v>0</v>
      </c>
      <c r="EI216" t="s">
        <v>3</v>
      </c>
      <c r="EJ216">
        <v>1</v>
      </c>
      <c r="EK216">
        <v>295</v>
      </c>
      <c r="EL216" t="s">
        <v>217</v>
      </c>
      <c r="EM216" t="s">
        <v>218</v>
      </c>
      <c r="EO216" t="s">
        <v>29</v>
      </c>
      <c r="EQ216">
        <v>132096</v>
      </c>
      <c r="ER216">
        <v>129.4</v>
      </c>
      <c r="ES216">
        <v>70.7</v>
      </c>
      <c r="ET216">
        <v>0</v>
      </c>
      <c r="EU216">
        <v>0</v>
      </c>
      <c r="EV216">
        <v>58.7</v>
      </c>
      <c r="EW216">
        <v>5.25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187</v>
      </c>
      <c r="FY216">
        <v>101</v>
      </c>
      <c r="GA216" t="s">
        <v>3</v>
      </c>
      <c r="GD216">
        <v>0</v>
      </c>
      <c r="GF216">
        <v>780776342</v>
      </c>
      <c r="GG216">
        <v>2</v>
      </c>
      <c r="GH216">
        <v>1</v>
      </c>
      <c r="GI216">
        <v>2</v>
      </c>
      <c r="GJ216">
        <v>0</v>
      </c>
      <c r="GK216">
        <f>ROUND(R216*(S12)/100,2)</f>
        <v>0</v>
      </c>
      <c r="GL216">
        <f t="shared" si="184"/>
        <v>0</v>
      </c>
      <c r="GM216">
        <f t="shared" si="185"/>
        <v>2372.25</v>
      </c>
      <c r="GN216">
        <f t="shared" si="186"/>
        <v>2372.25</v>
      </c>
      <c r="GO216">
        <f t="shared" si="187"/>
        <v>0</v>
      </c>
      <c r="GP216">
        <f t="shared" si="188"/>
        <v>0</v>
      </c>
      <c r="GR216">
        <v>0</v>
      </c>
      <c r="GS216">
        <v>3</v>
      </c>
      <c r="GT216">
        <v>0</v>
      </c>
      <c r="GU216" t="s">
        <v>3</v>
      </c>
      <c r="GV216">
        <f t="shared" si="189"/>
        <v>0</v>
      </c>
      <c r="GW216">
        <v>1</v>
      </c>
      <c r="GX216">
        <f t="shared" si="190"/>
        <v>0</v>
      </c>
      <c r="HA216">
        <v>0</v>
      </c>
      <c r="HB216">
        <v>0</v>
      </c>
      <c r="HC216">
        <f t="shared" si="191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18</v>
      </c>
      <c r="B217" s="2">
        <v>1</v>
      </c>
      <c r="C217" s="2">
        <v>83</v>
      </c>
      <c r="D217" s="2"/>
      <c r="E217" s="2" t="s">
        <v>3</v>
      </c>
      <c r="F217" s="2" t="s">
        <v>231</v>
      </c>
      <c r="G217" s="2" t="s">
        <v>232</v>
      </c>
      <c r="H217" s="2" t="s">
        <v>233</v>
      </c>
      <c r="I217" s="2">
        <f>I215*J217</f>
        <v>1.4</v>
      </c>
      <c r="J217" s="2">
        <v>4</v>
      </c>
      <c r="K217" s="2">
        <v>4</v>
      </c>
      <c r="L217" s="2"/>
      <c r="M217" s="2"/>
      <c r="N217" s="2"/>
      <c r="O217" s="2">
        <f t="shared" si="163"/>
        <v>81.06</v>
      </c>
      <c r="P217" s="2">
        <f t="shared" si="164"/>
        <v>81.06</v>
      </c>
      <c r="Q217" s="2">
        <f>(ROUND((ROUND(((ET217)*AV217*I217),2)*BB217),2)+ROUND((ROUND(((AE217-(EU217))*AV217*I217),2)*BS217),2))</f>
        <v>0</v>
      </c>
      <c r="R217" s="2">
        <f t="shared" si="165"/>
        <v>0</v>
      </c>
      <c r="S217" s="2">
        <f t="shared" si="166"/>
        <v>0</v>
      </c>
      <c r="T217" s="2">
        <f t="shared" si="167"/>
        <v>0</v>
      </c>
      <c r="U217" s="2">
        <f t="shared" si="168"/>
        <v>0</v>
      </c>
      <c r="V217" s="2">
        <f t="shared" si="169"/>
        <v>0</v>
      </c>
      <c r="W217" s="2">
        <f t="shared" si="170"/>
        <v>0</v>
      </c>
      <c r="X217" s="2">
        <f t="shared" si="171"/>
        <v>0</v>
      </c>
      <c r="Y217" s="2">
        <f t="shared" si="172"/>
        <v>0</v>
      </c>
      <c r="Z217" s="2"/>
      <c r="AA217" s="2">
        <v>-1</v>
      </c>
      <c r="AB217" s="2">
        <f t="shared" si="173"/>
        <v>57.9</v>
      </c>
      <c r="AC217" s="2">
        <f t="shared" si="192"/>
        <v>57.9</v>
      </c>
      <c r="AD217" s="2">
        <f>ROUND((((ET217)-(EU217))+AE217),1)</f>
        <v>0</v>
      </c>
      <c r="AE217" s="2">
        <f>ROUND((EU217),1)</f>
        <v>0</v>
      </c>
      <c r="AF217" s="2">
        <f>ROUND((EV217),1)</f>
        <v>0</v>
      </c>
      <c r="AG217" s="2">
        <f t="shared" si="174"/>
        <v>0</v>
      </c>
      <c r="AH217" s="2">
        <f>(EW217)</f>
        <v>0</v>
      </c>
      <c r="AI217" s="2">
        <f>(EX217)</f>
        <v>0</v>
      </c>
      <c r="AJ217" s="2">
        <f t="shared" si="175"/>
        <v>0</v>
      </c>
      <c r="AK217" s="2">
        <v>57.93</v>
      </c>
      <c r="AL217" s="2">
        <v>57.93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187</v>
      </c>
      <c r="AU217" s="2">
        <v>101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234</v>
      </c>
      <c r="BK217" s="2"/>
      <c r="BL217" s="2"/>
      <c r="BM217" s="2">
        <v>295</v>
      </c>
      <c r="BN217" s="2">
        <v>0</v>
      </c>
      <c r="BO217" s="2" t="s">
        <v>3</v>
      </c>
      <c r="BP217" s="2">
        <v>0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187</v>
      </c>
      <c r="CA217" s="2">
        <v>101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76"/>
        <v>81.06</v>
      </c>
      <c r="CQ217" s="2">
        <f t="shared" si="177"/>
        <v>57.9</v>
      </c>
      <c r="CR217" s="2">
        <f>(ROUND((ROUND(((ET217)*AV217*1),2)*BB217),2)+ROUND((ROUND(((AE217-(EU217))*AV217*1),2)*BS217),2))</f>
        <v>0</v>
      </c>
      <c r="CS217" s="2">
        <f t="shared" si="178"/>
        <v>0</v>
      </c>
      <c r="CT217" s="2">
        <f t="shared" si="179"/>
        <v>0</v>
      </c>
      <c r="CU217" s="2">
        <f t="shared" si="180"/>
        <v>0</v>
      </c>
      <c r="CV217" s="2">
        <f t="shared" si="181"/>
        <v>0</v>
      </c>
      <c r="CW217" s="2">
        <f t="shared" si="182"/>
        <v>0</v>
      </c>
      <c r="CX217" s="2">
        <f t="shared" si="183"/>
        <v>0</v>
      </c>
      <c r="CY217" s="2">
        <f>((S217*BZ217)/100)</f>
        <v>0</v>
      </c>
      <c r="CZ217" s="2">
        <f>((S217*CA217)/100)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1009</v>
      </c>
      <c r="DV217" s="2" t="s">
        <v>233</v>
      </c>
      <c r="DW217" s="2" t="s">
        <v>233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44048781</v>
      </c>
      <c r="EF217" s="2">
        <v>30</v>
      </c>
      <c r="EG217" s="2" t="s">
        <v>26</v>
      </c>
      <c r="EH217" s="2">
        <v>0</v>
      </c>
      <c r="EI217" s="2" t="s">
        <v>3</v>
      </c>
      <c r="EJ217" s="2">
        <v>1</v>
      </c>
      <c r="EK217" s="2">
        <v>295</v>
      </c>
      <c r="EL217" s="2" t="s">
        <v>217</v>
      </c>
      <c r="EM217" s="2" t="s">
        <v>218</v>
      </c>
      <c r="EN217" s="2"/>
      <c r="EO217" s="2" t="s">
        <v>3</v>
      </c>
      <c r="EP217" s="2"/>
      <c r="EQ217" s="2">
        <v>1024</v>
      </c>
      <c r="ER217" s="2">
        <v>57.93</v>
      </c>
      <c r="ES217" s="2">
        <v>57.93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187</v>
      </c>
      <c r="FY217" s="2">
        <v>101</v>
      </c>
      <c r="FZ217" s="2"/>
      <c r="GA217" s="2" t="s">
        <v>3</v>
      </c>
      <c r="GB217" s="2"/>
      <c r="GC217" s="2"/>
      <c r="GD217" s="2">
        <v>0</v>
      </c>
      <c r="GE217" s="2"/>
      <c r="GF217" s="2">
        <v>2028663304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</v>
      </c>
      <c r="GL217" s="2">
        <f t="shared" si="184"/>
        <v>0</v>
      </c>
      <c r="GM217" s="2">
        <f t="shared" si="185"/>
        <v>81.06</v>
      </c>
      <c r="GN217" s="2">
        <f t="shared" si="186"/>
        <v>81.06</v>
      </c>
      <c r="GO217" s="2">
        <f t="shared" si="187"/>
        <v>0</v>
      </c>
      <c r="GP217" s="2">
        <f t="shared" si="188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189"/>
        <v>0</v>
      </c>
      <c r="GW217" s="2">
        <v>1</v>
      </c>
      <c r="GX217" s="2">
        <f t="shared" si="190"/>
        <v>0</v>
      </c>
      <c r="GY217" s="2"/>
      <c r="GZ217" s="2"/>
      <c r="HA217" s="2">
        <v>0</v>
      </c>
      <c r="HB217" s="2">
        <v>0</v>
      </c>
      <c r="HC217" s="2">
        <f t="shared" si="191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1</v>
      </c>
      <c r="C218">
        <v>84</v>
      </c>
      <c r="E218" t="s">
        <v>3</v>
      </c>
      <c r="F218" t="s">
        <v>231</v>
      </c>
      <c r="G218" t="s">
        <v>232</v>
      </c>
      <c r="H218" t="s">
        <v>233</v>
      </c>
      <c r="I218">
        <f>I216*J218</f>
        <v>1.4</v>
      </c>
      <c r="J218">
        <v>4</v>
      </c>
      <c r="K218">
        <v>4</v>
      </c>
      <c r="O218">
        <f t="shared" si="163"/>
        <v>209.13</v>
      </c>
      <c r="P218">
        <f t="shared" si="164"/>
        <v>209.13</v>
      </c>
      <c r="Q218">
        <f>(ROUND((ROUND(((ET218)*AV218*I218),2)*BB218),2)+ROUND((ROUND(((AE218-(EU218))*AV218*I218),2)*BS218),2))</f>
        <v>0</v>
      </c>
      <c r="R218">
        <f t="shared" si="165"/>
        <v>0</v>
      </c>
      <c r="S218">
        <f t="shared" si="166"/>
        <v>0</v>
      </c>
      <c r="T218">
        <f t="shared" si="167"/>
        <v>0</v>
      </c>
      <c r="U218">
        <f t="shared" si="168"/>
        <v>0</v>
      </c>
      <c r="V218">
        <f t="shared" si="169"/>
        <v>0</v>
      </c>
      <c r="W218">
        <f t="shared" si="170"/>
        <v>0</v>
      </c>
      <c r="X218">
        <f t="shared" si="171"/>
        <v>0</v>
      </c>
      <c r="Y218">
        <f t="shared" si="172"/>
        <v>0</v>
      </c>
      <c r="AA218">
        <v>-1</v>
      </c>
      <c r="AB218">
        <f t="shared" si="173"/>
        <v>57.9</v>
      </c>
      <c r="AC218">
        <f t="shared" si="192"/>
        <v>57.9</v>
      </c>
      <c r="AD218">
        <f>ROUND((((ET218)-(EU218))+AE218),1)</f>
        <v>0</v>
      </c>
      <c r="AE218">
        <f>ROUND((EU218),1)</f>
        <v>0</v>
      </c>
      <c r="AF218">
        <f>ROUND((EV218),1)</f>
        <v>0</v>
      </c>
      <c r="AG218">
        <f t="shared" si="174"/>
        <v>0</v>
      </c>
      <c r="AH218">
        <f>(EW218)</f>
        <v>0</v>
      </c>
      <c r="AI218">
        <f>(EX218)</f>
        <v>0</v>
      </c>
      <c r="AJ218">
        <f t="shared" si="175"/>
        <v>0</v>
      </c>
      <c r="AK218">
        <v>57.93</v>
      </c>
      <c r="AL218">
        <v>57.93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2.58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234</v>
      </c>
      <c r="BM218">
        <v>295</v>
      </c>
      <c r="BN218">
        <v>0</v>
      </c>
      <c r="BO218" t="s">
        <v>231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76"/>
        <v>209.13</v>
      </c>
      <c r="CQ218">
        <f t="shared" si="177"/>
        <v>149.38</v>
      </c>
      <c r="CR218">
        <f>(ROUND((ROUND(((ET218)*AV218*1),2)*BB218),2)+ROUND((ROUND(((AE218-(EU218))*AV218*1),2)*BS218),2))</f>
        <v>0</v>
      </c>
      <c r="CS218">
        <f t="shared" si="178"/>
        <v>0</v>
      </c>
      <c r="CT218">
        <f t="shared" si="179"/>
        <v>0</v>
      </c>
      <c r="CU218">
        <f t="shared" si="180"/>
        <v>0</v>
      </c>
      <c r="CV218">
        <f t="shared" si="181"/>
        <v>0</v>
      </c>
      <c r="CW218">
        <f t="shared" si="182"/>
        <v>0</v>
      </c>
      <c r="CX218">
        <f t="shared" si="183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187</v>
      </c>
      <c r="DO218">
        <v>101</v>
      </c>
      <c r="DP218">
        <v>1</v>
      </c>
      <c r="DQ218">
        <v>1</v>
      </c>
      <c r="DU218">
        <v>1009</v>
      </c>
      <c r="DV218" t="s">
        <v>233</v>
      </c>
      <c r="DW218" t="s">
        <v>233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44048781</v>
      </c>
      <c r="EF218">
        <v>30</v>
      </c>
      <c r="EG218" t="s">
        <v>26</v>
      </c>
      <c r="EH218">
        <v>0</v>
      </c>
      <c r="EI218" t="s">
        <v>3</v>
      </c>
      <c r="EJ218">
        <v>1</v>
      </c>
      <c r="EK218">
        <v>295</v>
      </c>
      <c r="EL218" t="s">
        <v>217</v>
      </c>
      <c r="EM218" t="s">
        <v>218</v>
      </c>
      <c r="EO218" t="s">
        <v>3</v>
      </c>
      <c r="EQ218">
        <v>1024</v>
      </c>
      <c r="ER218">
        <v>57.93</v>
      </c>
      <c r="ES218">
        <v>57.93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187</v>
      </c>
      <c r="FY218">
        <v>101</v>
      </c>
      <c r="GA218" t="s">
        <v>3</v>
      </c>
      <c r="GD218">
        <v>0</v>
      </c>
      <c r="GF218">
        <v>2028663304</v>
      </c>
      <c r="GG218">
        <v>2</v>
      </c>
      <c r="GH218">
        <v>1</v>
      </c>
      <c r="GI218">
        <v>2</v>
      </c>
      <c r="GJ218">
        <v>0</v>
      </c>
      <c r="GK218">
        <f>ROUND(R218*(S12)/100,2)</f>
        <v>0</v>
      </c>
      <c r="GL218">
        <f t="shared" si="184"/>
        <v>0</v>
      </c>
      <c r="GM218">
        <f t="shared" si="185"/>
        <v>209.13</v>
      </c>
      <c r="GN218">
        <f t="shared" si="186"/>
        <v>209.13</v>
      </c>
      <c r="GO218">
        <f t="shared" si="187"/>
        <v>0</v>
      </c>
      <c r="GP218">
        <f t="shared" si="188"/>
        <v>0</v>
      </c>
      <c r="GR218">
        <v>0</v>
      </c>
      <c r="GS218">
        <v>3</v>
      </c>
      <c r="GT218">
        <v>0</v>
      </c>
      <c r="GU218" t="s">
        <v>3</v>
      </c>
      <c r="GV218">
        <f t="shared" si="189"/>
        <v>0</v>
      </c>
      <c r="GW218">
        <v>1</v>
      </c>
      <c r="GX218">
        <f t="shared" si="190"/>
        <v>0</v>
      </c>
      <c r="HA218">
        <v>0</v>
      </c>
      <c r="HB218">
        <v>0</v>
      </c>
      <c r="HC218">
        <f t="shared" si="191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20" spans="1:255" x14ac:dyDescent="0.2">
      <c r="A220" s="3">
        <v>51</v>
      </c>
      <c r="B220" s="3">
        <f>B199</f>
        <v>1</v>
      </c>
      <c r="C220" s="3">
        <f>A199</f>
        <v>5</v>
      </c>
      <c r="D220" s="3">
        <f>ROW(A199)</f>
        <v>199</v>
      </c>
      <c r="E220" s="3"/>
      <c r="F220" s="3" t="str">
        <f>IF(F199&lt;&gt;"",F199,"")</f>
        <v>Новый подраздел</v>
      </c>
      <c r="G220" s="3" t="str">
        <f>IF(G199&lt;&gt;"",G199,"")</f>
        <v>Газон</v>
      </c>
      <c r="H220" s="3">
        <v>0</v>
      </c>
      <c r="I220" s="3"/>
      <c r="J220" s="3"/>
      <c r="K220" s="3"/>
      <c r="L220" s="3"/>
      <c r="M220" s="3"/>
      <c r="N220" s="3"/>
      <c r="O220" s="3">
        <f t="shared" ref="O220:T220" si="193">ROUND(AB220,2)</f>
        <v>0</v>
      </c>
      <c r="P220" s="3">
        <f t="shared" si="193"/>
        <v>0</v>
      </c>
      <c r="Q220" s="3">
        <f t="shared" si="193"/>
        <v>0</v>
      </c>
      <c r="R220" s="3">
        <f t="shared" si="193"/>
        <v>0</v>
      </c>
      <c r="S220" s="3">
        <f t="shared" si="193"/>
        <v>0</v>
      </c>
      <c r="T220" s="3">
        <f t="shared" si="193"/>
        <v>0</v>
      </c>
      <c r="U220" s="3">
        <f>AH220</f>
        <v>0</v>
      </c>
      <c r="V220" s="3">
        <f>AI220</f>
        <v>0</v>
      </c>
      <c r="W220" s="3">
        <f>ROUND(AJ220,2)</f>
        <v>0</v>
      </c>
      <c r="X220" s="3">
        <f>ROUND(AK220,2)</f>
        <v>0</v>
      </c>
      <c r="Y220" s="3">
        <f>ROUND(AL220,2)</f>
        <v>0</v>
      </c>
      <c r="Z220" s="3"/>
      <c r="AA220" s="3"/>
      <c r="AB220" s="3">
        <f>ROUND(SUMIF(AA203:AA218,"=47213639",O203:O218),2)</f>
        <v>0</v>
      </c>
      <c r="AC220" s="3">
        <f>ROUND(SUMIF(AA203:AA218,"=47213639",P203:P218),2)</f>
        <v>0</v>
      </c>
      <c r="AD220" s="3">
        <f>ROUND(SUMIF(AA203:AA218,"=47213639",Q203:Q218),2)</f>
        <v>0</v>
      </c>
      <c r="AE220" s="3">
        <f>ROUND(SUMIF(AA203:AA218,"=47213639",R203:R218),2)</f>
        <v>0</v>
      </c>
      <c r="AF220" s="3">
        <f>ROUND(SUMIF(AA203:AA218,"=47213639",S203:S218),2)</f>
        <v>0</v>
      </c>
      <c r="AG220" s="3">
        <f>ROUND(SUMIF(AA203:AA218,"=47213639",T203:T218),2)</f>
        <v>0</v>
      </c>
      <c r="AH220" s="3">
        <f>SUMIF(AA203:AA218,"=47213639",U203:U218)</f>
        <v>0</v>
      </c>
      <c r="AI220" s="3">
        <f>SUMIF(AA203:AA218,"=47213639",V203:V218)</f>
        <v>0</v>
      </c>
      <c r="AJ220" s="3">
        <f>ROUND(SUMIF(AA203:AA218,"=47213639",W203:W218),2)</f>
        <v>0</v>
      </c>
      <c r="AK220" s="3">
        <f>ROUND(SUMIF(AA203:AA218,"=47213639",X203:X218),2)</f>
        <v>0</v>
      </c>
      <c r="AL220" s="3">
        <f>ROUND(SUMIF(AA203:AA218,"=47213639",Y203:Y218),2)</f>
        <v>0</v>
      </c>
      <c r="AM220" s="3"/>
      <c r="AN220" s="3"/>
      <c r="AO220" s="3">
        <f t="shared" ref="AO220:BD220" si="194">ROUND(BX220,2)</f>
        <v>0</v>
      </c>
      <c r="AP220" s="3">
        <f t="shared" si="194"/>
        <v>0</v>
      </c>
      <c r="AQ220" s="3">
        <f t="shared" si="194"/>
        <v>0</v>
      </c>
      <c r="AR220" s="3">
        <f t="shared" si="194"/>
        <v>0</v>
      </c>
      <c r="AS220" s="3">
        <f t="shared" si="194"/>
        <v>0</v>
      </c>
      <c r="AT220" s="3">
        <f t="shared" si="194"/>
        <v>0</v>
      </c>
      <c r="AU220" s="3">
        <f t="shared" si="194"/>
        <v>0</v>
      </c>
      <c r="AV220" s="3">
        <f t="shared" si="194"/>
        <v>0</v>
      </c>
      <c r="AW220" s="3">
        <f t="shared" si="194"/>
        <v>0</v>
      </c>
      <c r="AX220" s="3">
        <f t="shared" si="194"/>
        <v>0</v>
      </c>
      <c r="AY220" s="3">
        <f t="shared" si="194"/>
        <v>0</v>
      </c>
      <c r="AZ220" s="3">
        <f t="shared" si="194"/>
        <v>0</v>
      </c>
      <c r="BA220" s="3">
        <f t="shared" si="194"/>
        <v>0</v>
      </c>
      <c r="BB220" s="3">
        <f t="shared" si="194"/>
        <v>0</v>
      </c>
      <c r="BC220" s="3">
        <f t="shared" si="194"/>
        <v>0</v>
      </c>
      <c r="BD220" s="3">
        <f t="shared" si="194"/>
        <v>0</v>
      </c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>
        <f>ROUND(SUMIF(AA203:AA218,"=47213639",FQ203:FQ218),2)</f>
        <v>0</v>
      </c>
      <c r="BY220" s="3">
        <f>ROUND(SUMIF(AA203:AA218,"=47213639",FR203:FR218),2)</f>
        <v>0</v>
      </c>
      <c r="BZ220" s="3">
        <f>ROUND(SUMIF(AA203:AA218,"=47213639",GL203:GL218),2)</f>
        <v>0</v>
      </c>
      <c r="CA220" s="3">
        <f>ROUND(SUMIF(AA203:AA218,"=47213639",GM203:GM218),2)</f>
        <v>0</v>
      </c>
      <c r="CB220" s="3">
        <f>ROUND(SUMIF(AA203:AA218,"=47213639",GN203:GN218),2)</f>
        <v>0</v>
      </c>
      <c r="CC220" s="3">
        <f>ROUND(SUMIF(AA203:AA218,"=47213639",GO203:GO218),2)</f>
        <v>0</v>
      </c>
      <c r="CD220" s="3">
        <f>ROUND(SUMIF(AA203:AA218,"=47213639",GP203:GP218),2)</f>
        <v>0</v>
      </c>
      <c r="CE220" s="3">
        <f>AC220-BX220</f>
        <v>0</v>
      </c>
      <c r="CF220" s="3">
        <f>AC220-BY220</f>
        <v>0</v>
      </c>
      <c r="CG220" s="3">
        <f>BX220-BZ220</f>
        <v>0</v>
      </c>
      <c r="CH220" s="3">
        <f>AC220-BX220-BY220+BZ220</f>
        <v>0</v>
      </c>
      <c r="CI220" s="3">
        <f>BY220-BZ220</f>
        <v>0</v>
      </c>
      <c r="CJ220" s="3">
        <f>ROUND(SUMIF(AA203:AA218,"=47213639",GX203:GX218),2)</f>
        <v>0</v>
      </c>
      <c r="CK220" s="3">
        <f>ROUND(SUMIF(AA203:AA218,"=47213639",GY203:GY218),2)</f>
        <v>0</v>
      </c>
      <c r="CL220" s="3">
        <f>ROUND(SUMIF(AA203:AA218,"=47213639",GZ203:GZ218),2)</f>
        <v>0</v>
      </c>
      <c r="CM220" s="3">
        <f>ROUND(SUMIF(AA203:AA218,"=47213639",HD203:HD218),2)</f>
        <v>0</v>
      </c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4">
        <f t="shared" ref="DG220:DL220" si="195">ROUND(DT220,2)</f>
        <v>0</v>
      </c>
      <c r="DH220" s="4">
        <f t="shared" si="195"/>
        <v>0</v>
      </c>
      <c r="DI220" s="4">
        <f t="shared" si="195"/>
        <v>0</v>
      </c>
      <c r="DJ220" s="4">
        <f t="shared" si="195"/>
        <v>0</v>
      </c>
      <c r="DK220" s="4">
        <f t="shared" si="195"/>
        <v>0</v>
      </c>
      <c r="DL220" s="4">
        <f t="shared" si="195"/>
        <v>0</v>
      </c>
      <c r="DM220" s="4">
        <f>DZ220</f>
        <v>0</v>
      </c>
      <c r="DN220" s="4">
        <f>EA220</f>
        <v>0</v>
      </c>
      <c r="DO220" s="4">
        <f>ROUND(EB220,2)</f>
        <v>0</v>
      </c>
      <c r="DP220" s="4">
        <f>ROUND(EC220,2)</f>
        <v>0</v>
      </c>
      <c r="DQ220" s="4">
        <f>ROUND(ED220,2)</f>
        <v>0</v>
      </c>
      <c r="DR220" s="4"/>
      <c r="DS220" s="4"/>
      <c r="DT220" s="4">
        <f>ROUND(SUMIF(AA203:AA218,"=47213637",O203:O218),2)</f>
        <v>0</v>
      </c>
      <c r="DU220" s="4">
        <f>ROUND(SUMIF(AA203:AA218,"=47213637",P203:P218),2)</f>
        <v>0</v>
      </c>
      <c r="DV220" s="4">
        <f>ROUND(SUMIF(AA203:AA218,"=47213637",Q203:Q218),2)</f>
        <v>0</v>
      </c>
      <c r="DW220" s="4">
        <f>ROUND(SUMIF(AA203:AA218,"=47213637",R203:R218),2)</f>
        <v>0</v>
      </c>
      <c r="DX220" s="4">
        <f>ROUND(SUMIF(AA203:AA218,"=47213637",S203:S218),2)</f>
        <v>0</v>
      </c>
      <c r="DY220" s="4">
        <f>ROUND(SUMIF(AA203:AA218,"=47213637",T203:T218),2)</f>
        <v>0</v>
      </c>
      <c r="DZ220" s="4">
        <f>SUMIF(AA203:AA218,"=47213637",U203:U218)</f>
        <v>0</v>
      </c>
      <c r="EA220" s="4">
        <f>SUMIF(AA203:AA218,"=47213637",V203:V218)</f>
        <v>0</v>
      </c>
      <c r="EB220" s="4">
        <f>ROUND(SUMIF(AA203:AA218,"=47213637",W203:W218),2)</f>
        <v>0</v>
      </c>
      <c r="EC220" s="4">
        <f>ROUND(SUMIF(AA203:AA218,"=47213637",X203:X218),2)</f>
        <v>0</v>
      </c>
      <c r="ED220" s="4">
        <f>ROUND(SUMIF(AA203:AA218,"=47213637",Y203:Y218),2)</f>
        <v>0</v>
      </c>
      <c r="EE220" s="4"/>
      <c r="EF220" s="4"/>
      <c r="EG220" s="4">
        <f t="shared" ref="EG220:EV220" si="196">ROUND(FP220,2)</f>
        <v>0</v>
      </c>
      <c r="EH220" s="4">
        <f t="shared" si="196"/>
        <v>0</v>
      </c>
      <c r="EI220" s="4">
        <f t="shared" si="196"/>
        <v>0</v>
      </c>
      <c r="EJ220" s="4">
        <f t="shared" si="196"/>
        <v>0</v>
      </c>
      <c r="EK220" s="4">
        <f t="shared" si="196"/>
        <v>0</v>
      </c>
      <c r="EL220" s="4">
        <f t="shared" si="196"/>
        <v>0</v>
      </c>
      <c r="EM220" s="4">
        <f t="shared" si="196"/>
        <v>0</v>
      </c>
      <c r="EN220" s="4">
        <f t="shared" si="196"/>
        <v>0</v>
      </c>
      <c r="EO220" s="4">
        <f t="shared" si="196"/>
        <v>0</v>
      </c>
      <c r="EP220" s="4">
        <f t="shared" si="196"/>
        <v>0</v>
      </c>
      <c r="EQ220" s="4">
        <f t="shared" si="196"/>
        <v>0</v>
      </c>
      <c r="ER220" s="4">
        <f t="shared" si="196"/>
        <v>0</v>
      </c>
      <c r="ES220" s="4">
        <f t="shared" si="196"/>
        <v>0</v>
      </c>
      <c r="ET220" s="4">
        <f t="shared" si="196"/>
        <v>0</v>
      </c>
      <c r="EU220" s="4">
        <f t="shared" si="196"/>
        <v>0</v>
      </c>
      <c r="EV220" s="4">
        <f t="shared" si="196"/>
        <v>0</v>
      </c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>
        <f>ROUND(SUMIF(AA203:AA218,"=47213637",FQ203:FQ218),2)</f>
        <v>0</v>
      </c>
      <c r="FQ220" s="4">
        <f>ROUND(SUMIF(AA203:AA218,"=47213637",FR203:FR218),2)</f>
        <v>0</v>
      </c>
      <c r="FR220" s="4">
        <f>ROUND(SUMIF(AA203:AA218,"=47213637",GL203:GL218),2)</f>
        <v>0</v>
      </c>
      <c r="FS220" s="4">
        <f>ROUND(SUMIF(AA203:AA218,"=47213637",GM203:GM218),2)</f>
        <v>0</v>
      </c>
      <c r="FT220" s="4">
        <f>ROUND(SUMIF(AA203:AA218,"=47213637",GN203:GN218),2)</f>
        <v>0</v>
      </c>
      <c r="FU220" s="4">
        <f>ROUND(SUMIF(AA203:AA218,"=47213637",GO203:GO218),2)</f>
        <v>0</v>
      </c>
      <c r="FV220" s="4">
        <f>ROUND(SUMIF(AA203:AA218,"=47213637",GP203:GP218),2)</f>
        <v>0</v>
      </c>
      <c r="FW220" s="4">
        <f>DU220-FP220</f>
        <v>0</v>
      </c>
      <c r="FX220" s="4">
        <f>DU220-FQ220</f>
        <v>0</v>
      </c>
      <c r="FY220" s="4">
        <f>FP220-FR220</f>
        <v>0</v>
      </c>
      <c r="FZ220" s="4">
        <f>DU220-FP220-FQ220+FR220</f>
        <v>0</v>
      </c>
      <c r="GA220" s="4">
        <f>FQ220-FR220</f>
        <v>0</v>
      </c>
      <c r="GB220" s="4">
        <f>ROUND(SUMIF(AA203:AA218,"=47213637",GX203:GX218),2)</f>
        <v>0</v>
      </c>
      <c r="GC220" s="4">
        <f>ROUND(SUMIF(AA203:AA218,"=47213637",GY203:GY218),2)</f>
        <v>0</v>
      </c>
      <c r="GD220" s="4">
        <f>ROUND(SUMIF(AA203:AA218,"=47213637",GZ203:GZ218),2)</f>
        <v>0</v>
      </c>
      <c r="GE220" s="4">
        <f>ROUND(SUMIF(AA203:AA218,"=47213637",HD203:HD218),2)</f>
        <v>0</v>
      </c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201</v>
      </c>
      <c r="F222" s="5">
        <f>ROUND(Source!O220,O222)</f>
        <v>0</v>
      </c>
      <c r="G222" s="5" t="s">
        <v>48</v>
      </c>
      <c r="H222" s="5" t="s">
        <v>49</v>
      </c>
      <c r="I222" s="5"/>
      <c r="J222" s="5"/>
      <c r="K222" s="5">
        <v>201</v>
      </c>
      <c r="L222" s="5">
        <v>1</v>
      </c>
      <c r="M222" s="5">
        <v>3</v>
      </c>
      <c r="N222" s="5" t="s">
        <v>3</v>
      </c>
      <c r="O222" s="5">
        <v>2</v>
      </c>
      <c r="P222" s="5">
        <f>ROUND(Source!DG220,O222)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202</v>
      </c>
      <c r="F223" s="5">
        <f>ROUND(Source!P220,O223)</f>
        <v>0</v>
      </c>
      <c r="G223" s="5" t="s">
        <v>50</v>
      </c>
      <c r="H223" s="5" t="s">
        <v>51</v>
      </c>
      <c r="I223" s="5"/>
      <c r="J223" s="5"/>
      <c r="K223" s="5">
        <v>202</v>
      </c>
      <c r="L223" s="5">
        <v>2</v>
      </c>
      <c r="M223" s="5">
        <v>3</v>
      </c>
      <c r="N223" s="5" t="s">
        <v>3</v>
      </c>
      <c r="O223" s="5">
        <v>2</v>
      </c>
      <c r="P223" s="5">
        <f>ROUND(Source!DH220,O223)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222</v>
      </c>
      <c r="F224" s="5">
        <f>ROUND(Source!AO220,O224)</f>
        <v>0</v>
      </c>
      <c r="G224" s="5" t="s">
        <v>52</v>
      </c>
      <c r="H224" s="5" t="s">
        <v>53</v>
      </c>
      <c r="I224" s="5"/>
      <c r="J224" s="5"/>
      <c r="K224" s="5">
        <v>222</v>
      </c>
      <c r="L224" s="5">
        <v>3</v>
      </c>
      <c r="M224" s="5">
        <v>3</v>
      </c>
      <c r="N224" s="5" t="s">
        <v>3</v>
      </c>
      <c r="O224" s="5">
        <v>2</v>
      </c>
      <c r="P224" s="5">
        <f>ROUND(Source!EG220,O224)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225</v>
      </c>
      <c r="F225" s="5">
        <f>ROUND(Source!AV220,O225)</f>
        <v>0</v>
      </c>
      <c r="G225" s="5" t="s">
        <v>54</v>
      </c>
      <c r="H225" s="5" t="s">
        <v>55</v>
      </c>
      <c r="I225" s="5"/>
      <c r="J225" s="5"/>
      <c r="K225" s="5">
        <v>225</v>
      </c>
      <c r="L225" s="5">
        <v>4</v>
      </c>
      <c r="M225" s="5">
        <v>3</v>
      </c>
      <c r="N225" s="5" t="s">
        <v>3</v>
      </c>
      <c r="O225" s="5">
        <v>2</v>
      </c>
      <c r="P225" s="5">
        <f>ROUND(Source!EN220,O225)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226</v>
      </c>
      <c r="F226" s="5">
        <f>ROUND(Source!AW220,O226)</f>
        <v>0</v>
      </c>
      <c r="G226" s="5" t="s">
        <v>56</v>
      </c>
      <c r="H226" s="5" t="s">
        <v>57</v>
      </c>
      <c r="I226" s="5"/>
      <c r="J226" s="5"/>
      <c r="K226" s="5">
        <v>226</v>
      </c>
      <c r="L226" s="5">
        <v>5</v>
      </c>
      <c r="M226" s="5">
        <v>3</v>
      </c>
      <c r="N226" s="5" t="s">
        <v>3</v>
      </c>
      <c r="O226" s="5">
        <v>2</v>
      </c>
      <c r="P226" s="5">
        <f>ROUND(Source!EO220,O226)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227</v>
      </c>
      <c r="F227" s="5">
        <f>ROUND(Source!AX220,O227)</f>
        <v>0</v>
      </c>
      <c r="G227" s="5" t="s">
        <v>58</v>
      </c>
      <c r="H227" s="5" t="s">
        <v>59</v>
      </c>
      <c r="I227" s="5"/>
      <c r="J227" s="5"/>
      <c r="K227" s="5">
        <v>227</v>
      </c>
      <c r="L227" s="5">
        <v>6</v>
      </c>
      <c r="M227" s="5">
        <v>3</v>
      </c>
      <c r="N227" s="5" t="s">
        <v>3</v>
      </c>
      <c r="O227" s="5">
        <v>2</v>
      </c>
      <c r="P227" s="5">
        <f>ROUND(Source!EP220,O227)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228</v>
      </c>
      <c r="F228" s="5">
        <f>ROUND(Source!AY220,O228)</f>
        <v>0</v>
      </c>
      <c r="G228" s="5" t="s">
        <v>60</v>
      </c>
      <c r="H228" s="5" t="s">
        <v>61</v>
      </c>
      <c r="I228" s="5"/>
      <c r="J228" s="5"/>
      <c r="K228" s="5">
        <v>228</v>
      </c>
      <c r="L228" s="5">
        <v>7</v>
      </c>
      <c r="M228" s="5">
        <v>3</v>
      </c>
      <c r="N228" s="5" t="s">
        <v>3</v>
      </c>
      <c r="O228" s="5">
        <v>2</v>
      </c>
      <c r="P228" s="5">
        <f>ROUND(Source!EQ220,O228)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216</v>
      </c>
      <c r="F229" s="5">
        <f>ROUND(Source!AP220,O229)</f>
        <v>0</v>
      </c>
      <c r="G229" s="5" t="s">
        <v>62</v>
      </c>
      <c r="H229" s="5" t="s">
        <v>63</v>
      </c>
      <c r="I229" s="5"/>
      <c r="J229" s="5"/>
      <c r="K229" s="5">
        <v>216</v>
      </c>
      <c r="L229" s="5">
        <v>8</v>
      </c>
      <c r="M229" s="5">
        <v>3</v>
      </c>
      <c r="N229" s="5" t="s">
        <v>3</v>
      </c>
      <c r="O229" s="5">
        <v>2</v>
      </c>
      <c r="P229" s="5">
        <f>ROUND(Source!EH220,O229)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223</v>
      </c>
      <c r="F230" s="5">
        <f>ROUND(Source!AQ220,O230)</f>
        <v>0</v>
      </c>
      <c r="G230" s="5" t="s">
        <v>64</v>
      </c>
      <c r="H230" s="5" t="s">
        <v>65</v>
      </c>
      <c r="I230" s="5"/>
      <c r="J230" s="5"/>
      <c r="K230" s="5">
        <v>223</v>
      </c>
      <c r="L230" s="5">
        <v>9</v>
      </c>
      <c r="M230" s="5">
        <v>3</v>
      </c>
      <c r="N230" s="5" t="s">
        <v>3</v>
      </c>
      <c r="O230" s="5">
        <v>2</v>
      </c>
      <c r="P230" s="5">
        <f>ROUND(Source!EI220,O230)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229</v>
      </c>
      <c r="F231" s="5">
        <f>ROUND(Source!AZ220,O231)</f>
        <v>0</v>
      </c>
      <c r="G231" s="5" t="s">
        <v>66</v>
      </c>
      <c r="H231" s="5" t="s">
        <v>67</v>
      </c>
      <c r="I231" s="5"/>
      <c r="J231" s="5"/>
      <c r="K231" s="5">
        <v>229</v>
      </c>
      <c r="L231" s="5">
        <v>10</v>
      </c>
      <c r="M231" s="5">
        <v>3</v>
      </c>
      <c r="N231" s="5" t="s">
        <v>3</v>
      </c>
      <c r="O231" s="5">
        <v>2</v>
      </c>
      <c r="P231" s="5">
        <f>ROUND(Source!ER220,O231)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203</v>
      </c>
      <c r="F232" s="5">
        <f>ROUND(Source!Q220,O232)</f>
        <v>0</v>
      </c>
      <c r="G232" s="5" t="s">
        <v>68</v>
      </c>
      <c r="H232" s="5" t="s">
        <v>69</v>
      </c>
      <c r="I232" s="5"/>
      <c r="J232" s="5"/>
      <c r="K232" s="5">
        <v>203</v>
      </c>
      <c r="L232" s="5">
        <v>11</v>
      </c>
      <c r="M232" s="5">
        <v>3</v>
      </c>
      <c r="N232" s="5" t="s">
        <v>3</v>
      </c>
      <c r="O232" s="5">
        <v>2</v>
      </c>
      <c r="P232" s="5">
        <f>ROUND(Source!DI220,O232)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231</v>
      </c>
      <c r="F233" s="5">
        <f>ROUND(Source!BB220,O233)</f>
        <v>0</v>
      </c>
      <c r="G233" s="5" t="s">
        <v>70</v>
      </c>
      <c r="H233" s="5" t="s">
        <v>71</v>
      </c>
      <c r="I233" s="5"/>
      <c r="J233" s="5"/>
      <c r="K233" s="5">
        <v>231</v>
      </c>
      <c r="L233" s="5">
        <v>12</v>
      </c>
      <c r="M233" s="5">
        <v>3</v>
      </c>
      <c r="N233" s="5" t="s">
        <v>3</v>
      </c>
      <c r="O233" s="5">
        <v>2</v>
      </c>
      <c r="P233" s="5">
        <f>ROUND(Source!ET220,O233)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204</v>
      </c>
      <c r="F234" s="5">
        <f>ROUND(Source!R220,O234)</f>
        <v>0</v>
      </c>
      <c r="G234" s="5" t="s">
        <v>72</v>
      </c>
      <c r="H234" s="5" t="s">
        <v>73</v>
      </c>
      <c r="I234" s="5"/>
      <c r="J234" s="5"/>
      <c r="K234" s="5">
        <v>204</v>
      </c>
      <c r="L234" s="5">
        <v>13</v>
      </c>
      <c r="M234" s="5">
        <v>3</v>
      </c>
      <c r="N234" s="5" t="s">
        <v>3</v>
      </c>
      <c r="O234" s="5">
        <v>2</v>
      </c>
      <c r="P234" s="5">
        <f>ROUND(Source!DJ220,O234)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205</v>
      </c>
      <c r="F235" s="5">
        <f>ROUND(Source!S220,O235)</f>
        <v>0</v>
      </c>
      <c r="G235" s="5" t="s">
        <v>74</v>
      </c>
      <c r="H235" s="5" t="s">
        <v>75</v>
      </c>
      <c r="I235" s="5"/>
      <c r="J235" s="5"/>
      <c r="K235" s="5">
        <v>205</v>
      </c>
      <c r="L235" s="5">
        <v>14</v>
      </c>
      <c r="M235" s="5">
        <v>3</v>
      </c>
      <c r="N235" s="5" t="s">
        <v>3</v>
      </c>
      <c r="O235" s="5">
        <v>2</v>
      </c>
      <c r="P235" s="5">
        <f>ROUND(Source!DK220,O235)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232</v>
      </c>
      <c r="F236" s="5">
        <f>ROUND(Source!BC220,O236)</f>
        <v>0</v>
      </c>
      <c r="G236" s="5" t="s">
        <v>76</v>
      </c>
      <c r="H236" s="5" t="s">
        <v>77</v>
      </c>
      <c r="I236" s="5"/>
      <c r="J236" s="5"/>
      <c r="K236" s="5">
        <v>232</v>
      </c>
      <c r="L236" s="5">
        <v>15</v>
      </c>
      <c r="M236" s="5">
        <v>3</v>
      </c>
      <c r="N236" s="5" t="s">
        <v>3</v>
      </c>
      <c r="O236" s="5">
        <v>2</v>
      </c>
      <c r="P236" s="5">
        <f>ROUND(Source!EU220,O236)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214</v>
      </c>
      <c r="F237" s="5">
        <f>ROUND(Source!AS220,O237)</f>
        <v>0</v>
      </c>
      <c r="G237" s="5" t="s">
        <v>78</v>
      </c>
      <c r="H237" s="5" t="s">
        <v>79</v>
      </c>
      <c r="I237" s="5"/>
      <c r="J237" s="5"/>
      <c r="K237" s="5">
        <v>214</v>
      </c>
      <c r="L237" s="5">
        <v>16</v>
      </c>
      <c r="M237" s="5">
        <v>3</v>
      </c>
      <c r="N237" s="5" t="s">
        <v>3</v>
      </c>
      <c r="O237" s="5">
        <v>2</v>
      </c>
      <c r="P237" s="5">
        <f>ROUND(Source!EK220,O237)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215</v>
      </c>
      <c r="F238" s="5">
        <f>ROUND(Source!AT220,O238)</f>
        <v>0</v>
      </c>
      <c r="G238" s="5" t="s">
        <v>80</v>
      </c>
      <c r="H238" s="5" t="s">
        <v>81</v>
      </c>
      <c r="I238" s="5"/>
      <c r="J238" s="5"/>
      <c r="K238" s="5">
        <v>215</v>
      </c>
      <c r="L238" s="5">
        <v>17</v>
      </c>
      <c r="M238" s="5">
        <v>3</v>
      </c>
      <c r="N238" s="5" t="s">
        <v>3</v>
      </c>
      <c r="O238" s="5">
        <v>2</v>
      </c>
      <c r="P238" s="5">
        <f>ROUND(Source!EL220,O238)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217</v>
      </c>
      <c r="F239" s="5">
        <f>ROUND(Source!AU220,O239)</f>
        <v>0</v>
      </c>
      <c r="G239" s="5" t="s">
        <v>82</v>
      </c>
      <c r="H239" s="5" t="s">
        <v>83</v>
      </c>
      <c r="I239" s="5"/>
      <c r="J239" s="5"/>
      <c r="K239" s="5">
        <v>217</v>
      </c>
      <c r="L239" s="5">
        <v>18</v>
      </c>
      <c r="M239" s="5">
        <v>3</v>
      </c>
      <c r="N239" s="5" t="s">
        <v>3</v>
      </c>
      <c r="O239" s="5">
        <v>2</v>
      </c>
      <c r="P239" s="5">
        <f>ROUND(Source!EM220,O239)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230</v>
      </c>
      <c r="F240" s="5">
        <f>ROUND(Source!BA220,O240)</f>
        <v>0</v>
      </c>
      <c r="G240" s="5" t="s">
        <v>84</v>
      </c>
      <c r="H240" s="5" t="s">
        <v>85</v>
      </c>
      <c r="I240" s="5"/>
      <c r="J240" s="5"/>
      <c r="K240" s="5">
        <v>230</v>
      </c>
      <c r="L240" s="5">
        <v>19</v>
      </c>
      <c r="M240" s="5">
        <v>3</v>
      </c>
      <c r="N240" s="5" t="s">
        <v>3</v>
      </c>
      <c r="O240" s="5">
        <v>2</v>
      </c>
      <c r="P240" s="5">
        <f>ROUND(Source!ES220,O240)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206</v>
      </c>
      <c r="F241" s="5">
        <f>ROUND(Source!T220,O241)</f>
        <v>0</v>
      </c>
      <c r="G241" s="5" t="s">
        <v>86</v>
      </c>
      <c r="H241" s="5" t="s">
        <v>87</v>
      </c>
      <c r="I241" s="5"/>
      <c r="J241" s="5"/>
      <c r="K241" s="5">
        <v>206</v>
      </c>
      <c r="L241" s="5">
        <v>20</v>
      </c>
      <c r="M241" s="5">
        <v>3</v>
      </c>
      <c r="N241" s="5" t="s">
        <v>3</v>
      </c>
      <c r="O241" s="5">
        <v>2</v>
      </c>
      <c r="P241" s="5">
        <f>ROUND(Source!DL220,O241)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207</v>
      </c>
      <c r="F242" s="5">
        <f>Source!U220</f>
        <v>0</v>
      </c>
      <c r="G242" s="5" t="s">
        <v>88</v>
      </c>
      <c r="H242" s="5" t="s">
        <v>89</v>
      </c>
      <c r="I242" s="5"/>
      <c r="J242" s="5"/>
      <c r="K242" s="5">
        <v>207</v>
      </c>
      <c r="L242" s="5">
        <v>21</v>
      </c>
      <c r="M242" s="5">
        <v>3</v>
      </c>
      <c r="N242" s="5" t="s">
        <v>3</v>
      </c>
      <c r="O242" s="5">
        <v>-1</v>
      </c>
      <c r="P242" s="5">
        <f>Source!DM220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208</v>
      </c>
      <c r="F243" s="5">
        <f>Source!V220</f>
        <v>0</v>
      </c>
      <c r="G243" s="5" t="s">
        <v>90</v>
      </c>
      <c r="H243" s="5" t="s">
        <v>91</v>
      </c>
      <c r="I243" s="5"/>
      <c r="J243" s="5"/>
      <c r="K243" s="5">
        <v>208</v>
      </c>
      <c r="L243" s="5">
        <v>22</v>
      </c>
      <c r="M243" s="5">
        <v>3</v>
      </c>
      <c r="N243" s="5" t="s">
        <v>3</v>
      </c>
      <c r="O243" s="5">
        <v>-1</v>
      </c>
      <c r="P243" s="5">
        <f>Source!DN220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209</v>
      </c>
      <c r="F244" s="5">
        <f>ROUND(Source!W220,O244)</f>
        <v>0</v>
      </c>
      <c r="G244" s="5" t="s">
        <v>92</v>
      </c>
      <c r="H244" s="5" t="s">
        <v>93</v>
      </c>
      <c r="I244" s="5"/>
      <c r="J244" s="5"/>
      <c r="K244" s="5">
        <v>209</v>
      </c>
      <c r="L244" s="5">
        <v>23</v>
      </c>
      <c r="M244" s="5">
        <v>3</v>
      </c>
      <c r="N244" s="5" t="s">
        <v>3</v>
      </c>
      <c r="O244" s="5">
        <v>2</v>
      </c>
      <c r="P244" s="5">
        <f>ROUND(Source!DO220,O244)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233</v>
      </c>
      <c r="F245" s="5">
        <f>ROUND(Source!BD220,O245)</f>
        <v>0</v>
      </c>
      <c r="G245" s="5" t="s">
        <v>94</v>
      </c>
      <c r="H245" s="5" t="s">
        <v>95</v>
      </c>
      <c r="I245" s="5"/>
      <c r="J245" s="5"/>
      <c r="K245" s="5">
        <v>233</v>
      </c>
      <c r="L245" s="5">
        <v>24</v>
      </c>
      <c r="M245" s="5">
        <v>3</v>
      </c>
      <c r="N245" s="5" t="s">
        <v>3</v>
      </c>
      <c r="O245" s="5">
        <v>2</v>
      </c>
      <c r="P245" s="5">
        <f>ROUND(Source!EV220,O245)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210</v>
      </c>
      <c r="F246" s="5">
        <f>ROUND(Source!X220,O246)</f>
        <v>0</v>
      </c>
      <c r="G246" s="5" t="s">
        <v>96</v>
      </c>
      <c r="H246" s="5" t="s">
        <v>97</v>
      </c>
      <c r="I246" s="5"/>
      <c r="J246" s="5"/>
      <c r="K246" s="5">
        <v>210</v>
      </c>
      <c r="L246" s="5">
        <v>25</v>
      </c>
      <c r="M246" s="5">
        <v>3</v>
      </c>
      <c r="N246" s="5" t="s">
        <v>3</v>
      </c>
      <c r="O246" s="5">
        <v>2</v>
      </c>
      <c r="P246" s="5">
        <f>ROUND(Source!DP220,O246)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211</v>
      </c>
      <c r="F247" s="5">
        <f>ROUND(Source!Y220,O247)</f>
        <v>0</v>
      </c>
      <c r="G247" s="5" t="s">
        <v>98</v>
      </c>
      <c r="H247" s="5" t="s">
        <v>99</v>
      </c>
      <c r="I247" s="5"/>
      <c r="J247" s="5"/>
      <c r="K247" s="5">
        <v>211</v>
      </c>
      <c r="L247" s="5">
        <v>26</v>
      </c>
      <c r="M247" s="5">
        <v>3</v>
      </c>
      <c r="N247" s="5" t="s">
        <v>3</v>
      </c>
      <c r="O247" s="5">
        <v>2</v>
      </c>
      <c r="P247" s="5">
        <f>ROUND(Source!DQ220,O247)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224</v>
      </c>
      <c r="F248" s="5">
        <f>ROUND(Source!AR220,O248)</f>
        <v>0</v>
      </c>
      <c r="G248" s="5" t="s">
        <v>100</v>
      </c>
      <c r="H248" s="5" t="s">
        <v>101</v>
      </c>
      <c r="I248" s="5"/>
      <c r="J248" s="5"/>
      <c r="K248" s="5">
        <v>224</v>
      </c>
      <c r="L248" s="5">
        <v>27</v>
      </c>
      <c r="M248" s="5">
        <v>3</v>
      </c>
      <c r="N248" s="5" t="s">
        <v>3</v>
      </c>
      <c r="O248" s="5">
        <v>2</v>
      </c>
      <c r="P248" s="5">
        <f>ROUND(Source!EJ220,O248)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50" spans="1:206" x14ac:dyDescent="0.2">
      <c r="A250" s="3">
        <v>51</v>
      </c>
      <c r="B250" s="3">
        <f>B122</f>
        <v>1</v>
      </c>
      <c r="C250" s="3">
        <f>A122</f>
        <v>4</v>
      </c>
      <c r="D250" s="3">
        <f>ROW(A122)</f>
        <v>122</v>
      </c>
      <c r="E250" s="3"/>
      <c r="F250" s="3" t="str">
        <f>IF(F122&lt;&gt;"",F122,"")</f>
        <v>Новый раздел</v>
      </c>
      <c r="G250" s="3" t="str">
        <f>IF(G122&lt;&gt;"",G122,"")</f>
        <v>Благоустройство</v>
      </c>
      <c r="H250" s="3">
        <v>0</v>
      </c>
      <c r="I250" s="3"/>
      <c r="J250" s="3"/>
      <c r="K250" s="3"/>
      <c r="L250" s="3"/>
      <c r="M250" s="3"/>
      <c r="N250" s="3"/>
      <c r="O250" s="3">
        <f t="shared" ref="O250:T250" si="197">ROUND(O169+O220+AB250,2)</f>
        <v>0</v>
      </c>
      <c r="P250" s="3">
        <f t="shared" si="197"/>
        <v>0</v>
      </c>
      <c r="Q250" s="3">
        <f t="shared" si="197"/>
        <v>0</v>
      </c>
      <c r="R250" s="3">
        <f t="shared" si="197"/>
        <v>0</v>
      </c>
      <c r="S250" s="3">
        <f t="shared" si="197"/>
        <v>0</v>
      </c>
      <c r="T250" s="3">
        <f t="shared" si="197"/>
        <v>0</v>
      </c>
      <c r="U250" s="3">
        <f>U169+U220+AH250</f>
        <v>0</v>
      </c>
      <c r="V250" s="3">
        <f>V169+V220+AI250</f>
        <v>0</v>
      </c>
      <c r="W250" s="3">
        <f>ROUND(W169+W220+AJ250,2)</f>
        <v>0</v>
      </c>
      <c r="X250" s="3">
        <f>ROUND(X169+X220+AK250,2)</f>
        <v>0</v>
      </c>
      <c r="Y250" s="3">
        <f>ROUND(Y169+Y220+AL250,2)</f>
        <v>0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>
        <f t="shared" ref="AO250:BD250" si="198">ROUND(AO169+AO220+BX250,2)</f>
        <v>0</v>
      </c>
      <c r="AP250" s="3">
        <f t="shared" si="198"/>
        <v>0</v>
      </c>
      <c r="AQ250" s="3">
        <f t="shared" si="198"/>
        <v>0</v>
      </c>
      <c r="AR250" s="3">
        <f t="shared" si="198"/>
        <v>0</v>
      </c>
      <c r="AS250" s="3">
        <f t="shared" si="198"/>
        <v>0</v>
      </c>
      <c r="AT250" s="3">
        <f t="shared" si="198"/>
        <v>0</v>
      </c>
      <c r="AU250" s="3">
        <f t="shared" si="198"/>
        <v>0</v>
      </c>
      <c r="AV250" s="3">
        <f t="shared" si="198"/>
        <v>0</v>
      </c>
      <c r="AW250" s="3">
        <f t="shared" si="198"/>
        <v>0</v>
      </c>
      <c r="AX250" s="3">
        <f t="shared" si="198"/>
        <v>0</v>
      </c>
      <c r="AY250" s="3">
        <f t="shared" si="198"/>
        <v>0</v>
      </c>
      <c r="AZ250" s="3">
        <f t="shared" si="198"/>
        <v>0</v>
      </c>
      <c r="BA250" s="3">
        <f t="shared" si="198"/>
        <v>0</v>
      </c>
      <c r="BB250" s="3">
        <f t="shared" si="198"/>
        <v>0</v>
      </c>
      <c r="BC250" s="3">
        <f t="shared" si="198"/>
        <v>0</v>
      </c>
      <c r="BD250" s="3">
        <f t="shared" si="198"/>
        <v>0</v>
      </c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4">
        <f t="shared" ref="DG250:DL250" si="199">ROUND(DG169+DG220+DT250,2)</f>
        <v>0</v>
      </c>
      <c r="DH250" s="4">
        <f t="shared" si="199"/>
        <v>0</v>
      </c>
      <c r="DI250" s="4">
        <f t="shared" si="199"/>
        <v>0</v>
      </c>
      <c r="DJ250" s="4">
        <f t="shared" si="199"/>
        <v>0</v>
      </c>
      <c r="DK250" s="4">
        <f t="shared" si="199"/>
        <v>0</v>
      </c>
      <c r="DL250" s="4">
        <f t="shared" si="199"/>
        <v>0</v>
      </c>
      <c r="DM250" s="4">
        <f>DM169+DM220+DZ250</f>
        <v>0</v>
      </c>
      <c r="DN250" s="4">
        <f>DN169+DN220+EA250</f>
        <v>0</v>
      </c>
      <c r="DO250" s="4">
        <f>ROUND(DO169+DO220+EB250,2)</f>
        <v>0</v>
      </c>
      <c r="DP250" s="4">
        <f>ROUND(DP169+DP220+EC250,2)</f>
        <v>0</v>
      </c>
      <c r="DQ250" s="4">
        <f>ROUND(DQ169+DQ220+ED250,2)</f>
        <v>0</v>
      </c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>
        <f t="shared" ref="EG250:EV250" si="200">ROUND(EG169+EG220+FP250,2)</f>
        <v>0</v>
      </c>
      <c r="EH250" s="4">
        <f t="shared" si="200"/>
        <v>0</v>
      </c>
      <c r="EI250" s="4">
        <f t="shared" si="200"/>
        <v>0</v>
      </c>
      <c r="EJ250" s="4">
        <f t="shared" si="200"/>
        <v>0</v>
      </c>
      <c r="EK250" s="4">
        <f t="shared" si="200"/>
        <v>0</v>
      </c>
      <c r="EL250" s="4">
        <f t="shared" si="200"/>
        <v>0</v>
      </c>
      <c r="EM250" s="4">
        <f t="shared" si="200"/>
        <v>0</v>
      </c>
      <c r="EN250" s="4">
        <f t="shared" si="200"/>
        <v>0</v>
      </c>
      <c r="EO250" s="4">
        <f t="shared" si="200"/>
        <v>0</v>
      </c>
      <c r="EP250" s="4">
        <f t="shared" si="200"/>
        <v>0</v>
      </c>
      <c r="EQ250" s="4">
        <f t="shared" si="200"/>
        <v>0</v>
      </c>
      <c r="ER250" s="4">
        <f t="shared" si="200"/>
        <v>0</v>
      </c>
      <c r="ES250" s="4">
        <f t="shared" si="200"/>
        <v>0</v>
      </c>
      <c r="ET250" s="4">
        <f t="shared" si="200"/>
        <v>0</v>
      </c>
      <c r="EU250" s="4">
        <f t="shared" si="200"/>
        <v>0</v>
      </c>
      <c r="EV250" s="4">
        <f t="shared" si="200"/>
        <v>0</v>
      </c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>
        <v>0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201</v>
      </c>
      <c r="F252" s="5">
        <f>ROUND(Source!O250,O252)</f>
        <v>0</v>
      </c>
      <c r="G252" s="5" t="s">
        <v>48</v>
      </c>
      <c r="H252" s="5" t="s">
        <v>49</v>
      </c>
      <c r="I252" s="5"/>
      <c r="J252" s="5"/>
      <c r="K252" s="5">
        <v>201</v>
      </c>
      <c r="L252" s="5">
        <v>1</v>
      </c>
      <c r="M252" s="5">
        <v>3</v>
      </c>
      <c r="N252" s="5" t="s">
        <v>3</v>
      </c>
      <c r="O252" s="5">
        <v>2</v>
      </c>
      <c r="P252" s="5">
        <f>ROUND(Source!DG250,O252)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202</v>
      </c>
      <c r="F253" s="5">
        <f>ROUND(Source!P250,O253)</f>
        <v>0</v>
      </c>
      <c r="G253" s="5" t="s">
        <v>50</v>
      </c>
      <c r="H253" s="5" t="s">
        <v>51</v>
      </c>
      <c r="I253" s="5"/>
      <c r="J253" s="5"/>
      <c r="K253" s="5">
        <v>202</v>
      </c>
      <c r="L253" s="5">
        <v>2</v>
      </c>
      <c r="M253" s="5">
        <v>3</v>
      </c>
      <c r="N253" s="5" t="s">
        <v>3</v>
      </c>
      <c r="O253" s="5">
        <v>2</v>
      </c>
      <c r="P253" s="5">
        <f>ROUND(Source!DH250,O253)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222</v>
      </c>
      <c r="F254" s="5">
        <f>ROUND(Source!AO250,O254)</f>
        <v>0</v>
      </c>
      <c r="G254" s="5" t="s">
        <v>52</v>
      </c>
      <c r="H254" s="5" t="s">
        <v>53</v>
      </c>
      <c r="I254" s="5"/>
      <c r="J254" s="5"/>
      <c r="K254" s="5">
        <v>222</v>
      </c>
      <c r="L254" s="5">
        <v>3</v>
      </c>
      <c r="M254" s="5">
        <v>3</v>
      </c>
      <c r="N254" s="5" t="s">
        <v>3</v>
      </c>
      <c r="O254" s="5">
        <v>2</v>
      </c>
      <c r="P254" s="5">
        <f>ROUND(Source!EG250,O254)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225</v>
      </c>
      <c r="F255" s="5">
        <f>ROUND(Source!AV250,O255)</f>
        <v>0</v>
      </c>
      <c r="G255" s="5" t="s">
        <v>54</v>
      </c>
      <c r="H255" s="5" t="s">
        <v>55</v>
      </c>
      <c r="I255" s="5"/>
      <c r="J255" s="5"/>
      <c r="K255" s="5">
        <v>225</v>
      </c>
      <c r="L255" s="5">
        <v>4</v>
      </c>
      <c r="M255" s="5">
        <v>3</v>
      </c>
      <c r="N255" s="5" t="s">
        <v>3</v>
      </c>
      <c r="O255" s="5">
        <v>2</v>
      </c>
      <c r="P255" s="5">
        <f>ROUND(Source!EN250,O255)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226</v>
      </c>
      <c r="F256" s="5">
        <f>ROUND(Source!AW250,O256)</f>
        <v>0</v>
      </c>
      <c r="G256" s="5" t="s">
        <v>56</v>
      </c>
      <c r="H256" s="5" t="s">
        <v>57</v>
      </c>
      <c r="I256" s="5"/>
      <c r="J256" s="5"/>
      <c r="K256" s="5">
        <v>226</v>
      </c>
      <c r="L256" s="5">
        <v>5</v>
      </c>
      <c r="M256" s="5">
        <v>3</v>
      </c>
      <c r="N256" s="5" t="s">
        <v>3</v>
      </c>
      <c r="O256" s="5">
        <v>2</v>
      </c>
      <c r="P256" s="5">
        <f>ROUND(Source!EO250,O256)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227</v>
      </c>
      <c r="F257" s="5">
        <f>ROUND(Source!AX250,O257)</f>
        <v>0</v>
      </c>
      <c r="G257" s="5" t="s">
        <v>58</v>
      </c>
      <c r="H257" s="5" t="s">
        <v>59</v>
      </c>
      <c r="I257" s="5"/>
      <c r="J257" s="5"/>
      <c r="K257" s="5">
        <v>227</v>
      </c>
      <c r="L257" s="5">
        <v>6</v>
      </c>
      <c r="M257" s="5">
        <v>3</v>
      </c>
      <c r="N257" s="5" t="s">
        <v>3</v>
      </c>
      <c r="O257" s="5">
        <v>2</v>
      </c>
      <c r="P257" s="5">
        <f>ROUND(Source!EP250,O257)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228</v>
      </c>
      <c r="F258" s="5">
        <f>ROUND(Source!AY250,O258)</f>
        <v>0</v>
      </c>
      <c r="G258" s="5" t="s">
        <v>60</v>
      </c>
      <c r="H258" s="5" t="s">
        <v>61</v>
      </c>
      <c r="I258" s="5"/>
      <c r="J258" s="5"/>
      <c r="K258" s="5">
        <v>228</v>
      </c>
      <c r="L258" s="5">
        <v>7</v>
      </c>
      <c r="M258" s="5">
        <v>3</v>
      </c>
      <c r="N258" s="5" t="s">
        <v>3</v>
      </c>
      <c r="O258" s="5">
        <v>2</v>
      </c>
      <c r="P258" s="5">
        <f>ROUND(Source!EQ250,O258)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216</v>
      </c>
      <c r="F259" s="5">
        <f>ROUND(Source!AP250,O259)</f>
        <v>0</v>
      </c>
      <c r="G259" s="5" t="s">
        <v>62</v>
      </c>
      <c r="H259" s="5" t="s">
        <v>63</v>
      </c>
      <c r="I259" s="5"/>
      <c r="J259" s="5"/>
      <c r="K259" s="5">
        <v>216</v>
      </c>
      <c r="L259" s="5">
        <v>8</v>
      </c>
      <c r="M259" s="5">
        <v>3</v>
      </c>
      <c r="N259" s="5" t="s">
        <v>3</v>
      </c>
      <c r="O259" s="5">
        <v>2</v>
      </c>
      <c r="P259" s="5">
        <f>ROUND(Source!EH250,O259)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223</v>
      </c>
      <c r="F260" s="5">
        <f>ROUND(Source!AQ250,O260)</f>
        <v>0</v>
      </c>
      <c r="G260" s="5" t="s">
        <v>64</v>
      </c>
      <c r="H260" s="5" t="s">
        <v>65</v>
      </c>
      <c r="I260" s="5"/>
      <c r="J260" s="5"/>
      <c r="K260" s="5">
        <v>223</v>
      </c>
      <c r="L260" s="5">
        <v>9</v>
      </c>
      <c r="M260" s="5">
        <v>3</v>
      </c>
      <c r="N260" s="5" t="s">
        <v>3</v>
      </c>
      <c r="O260" s="5">
        <v>2</v>
      </c>
      <c r="P260" s="5">
        <f>ROUND(Source!EI250,O260)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229</v>
      </c>
      <c r="F261" s="5">
        <f>ROUND(Source!AZ250,O261)</f>
        <v>0</v>
      </c>
      <c r="G261" s="5" t="s">
        <v>66</v>
      </c>
      <c r="H261" s="5" t="s">
        <v>67</v>
      </c>
      <c r="I261" s="5"/>
      <c r="J261" s="5"/>
      <c r="K261" s="5">
        <v>229</v>
      </c>
      <c r="L261" s="5">
        <v>10</v>
      </c>
      <c r="M261" s="5">
        <v>3</v>
      </c>
      <c r="N261" s="5" t="s">
        <v>3</v>
      </c>
      <c r="O261" s="5">
        <v>2</v>
      </c>
      <c r="P261" s="5">
        <f>ROUND(Source!ER250,O261)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203</v>
      </c>
      <c r="F262" s="5">
        <f>ROUND(Source!Q250,O262)</f>
        <v>0</v>
      </c>
      <c r="G262" s="5" t="s">
        <v>68</v>
      </c>
      <c r="H262" s="5" t="s">
        <v>69</v>
      </c>
      <c r="I262" s="5"/>
      <c r="J262" s="5"/>
      <c r="K262" s="5">
        <v>203</v>
      </c>
      <c r="L262" s="5">
        <v>11</v>
      </c>
      <c r="M262" s="5">
        <v>3</v>
      </c>
      <c r="N262" s="5" t="s">
        <v>3</v>
      </c>
      <c r="O262" s="5">
        <v>2</v>
      </c>
      <c r="P262" s="5">
        <f>ROUND(Source!DI250,O262)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231</v>
      </c>
      <c r="F263" s="5">
        <f>ROUND(Source!BB250,O263)</f>
        <v>0</v>
      </c>
      <c r="G263" s="5" t="s">
        <v>70</v>
      </c>
      <c r="H263" s="5" t="s">
        <v>71</v>
      </c>
      <c r="I263" s="5"/>
      <c r="J263" s="5"/>
      <c r="K263" s="5">
        <v>231</v>
      </c>
      <c r="L263" s="5">
        <v>12</v>
      </c>
      <c r="M263" s="5">
        <v>3</v>
      </c>
      <c r="N263" s="5" t="s">
        <v>3</v>
      </c>
      <c r="O263" s="5">
        <v>2</v>
      </c>
      <c r="P263" s="5">
        <f>ROUND(Source!ET250,O263)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204</v>
      </c>
      <c r="F264" s="5">
        <f>ROUND(Source!R250,O264)</f>
        <v>0</v>
      </c>
      <c r="G264" s="5" t="s">
        <v>72</v>
      </c>
      <c r="H264" s="5" t="s">
        <v>73</v>
      </c>
      <c r="I264" s="5"/>
      <c r="J264" s="5"/>
      <c r="K264" s="5">
        <v>204</v>
      </c>
      <c r="L264" s="5">
        <v>13</v>
      </c>
      <c r="M264" s="5">
        <v>3</v>
      </c>
      <c r="N264" s="5" t="s">
        <v>3</v>
      </c>
      <c r="O264" s="5">
        <v>2</v>
      </c>
      <c r="P264" s="5">
        <f>ROUND(Source!DJ250,O264)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205</v>
      </c>
      <c r="F265" s="5">
        <f>ROUND(Source!S250,O265)</f>
        <v>0</v>
      </c>
      <c r="G265" s="5" t="s">
        <v>74</v>
      </c>
      <c r="H265" s="5" t="s">
        <v>75</v>
      </c>
      <c r="I265" s="5"/>
      <c r="J265" s="5"/>
      <c r="K265" s="5">
        <v>205</v>
      </c>
      <c r="L265" s="5">
        <v>14</v>
      </c>
      <c r="M265" s="5">
        <v>3</v>
      </c>
      <c r="N265" s="5" t="s">
        <v>3</v>
      </c>
      <c r="O265" s="5">
        <v>2</v>
      </c>
      <c r="P265" s="5">
        <f>ROUND(Source!DK250,O265)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232</v>
      </c>
      <c r="F266" s="5">
        <f>ROUND(Source!BC250,O266)</f>
        <v>0</v>
      </c>
      <c r="G266" s="5" t="s">
        <v>76</v>
      </c>
      <c r="H266" s="5" t="s">
        <v>77</v>
      </c>
      <c r="I266" s="5"/>
      <c r="J266" s="5"/>
      <c r="K266" s="5">
        <v>232</v>
      </c>
      <c r="L266" s="5">
        <v>15</v>
      </c>
      <c r="M266" s="5">
        <v>3</v>
      </c>
      <c r="N266" s="5" t="s">
        <v>3</v>
      </c>
      <c r="O266" s="5">
        <v>2</v>
      </c>
      <c r="P266" s="5">
        <f>ROUND(Source!EU250,O266)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214</v>
      </c>
      <c r="F267" s="5">
        <f>ROUND(Source!AS250,O267)</f>
        <v>0</v>
      </c>
      <c r="G267" s="5" t="s">
        <v>78</v>
      </c>
      <c r="H267" s="5" t="s">
        <v>79</v>
      </c>
      <c r="I267" s="5"/>
      <c r="J267" s="5"/>
      <c r="K267" s="5">
        <v>214</v>
      </c>
      <c r="L267" s="5">
        <v>16</v>
      </c>
      <c r="M267" s="5">
        <v>3</v>
      </c>
      <c r="N267" s="5" t="s">
        <v>3</v>
      </c>
      <c r="O267" s="5">
        <v>2</v>
      </c>
      <c r="P267" s="5">
        <f>ROUND(Source!EK250,O267)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215</v>
      </c>
      <c r="F268" s="5">
        <f>ROUND(Source!AT250,O268)</f>
        <v>0</v>
      </c>
      <c r="G268" s="5" t="s">
        <v>80</v>
      </c>
      <c r="H268" s="5" t="s">
        <v>81</v>
      </c>
      <c r="I268" s="5"/>
      <c r="J268" s="5"/>
      <c r="K268" s="5">
        <v>215</v>
      </c>
      <c r="L268" s="5">
        <v>17</v>
      </c>
      <c r="M268" s="5">
        <v>3</v>
      </c>
      <c r="N268" s="5" t="s">
        <v>3</v>
      </c>
      <c r="O268" s="5">
        <v>2</v>
      </c>
      <c r="P268" s="5">
        <f>ROUND(Source!EL250,O268)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217</v>
      </c>
      <c r="F269" s="5">
        <f>ROUND(Source!AU250,O269)</f>
        <v>0</v>
      </c>
      <c r="G269" s="5" t="s">
        <v>82</v>
      </c>
      <c r="H269" s="5" t="s">
        <v>83</v>
      </c>
      <c r="I269" s="5"/>
      <c r="J269" s="5"/>
      <c r="K269" s="5">
        <v>217</v>
      </c>
      <c r="L269" s="5">
        <v>18</v>
      </c>
      <c r="M269" s="5">
        <v>3</v>
      </c>
      <c r="N269" s="5" t="s">
        <v>3</v>
      </c>
      <c r="O269" s="5">
        <v>2</v>
      </c>
      <c r="P269" s="5">
        <f>ROUND(Source!EM250,O269)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230</v>
      </c>
      <c r="F270" s="5">
        <f>ROUND(Source!BA250,O270)</f>
        <v>0</v>
      </c>
      <c r="G270" s="5" t="s">
        <v>84</v>
      </c>
      <c r="H270" s="5" t="s">
        <v>85</v>
      </c>
      <c r="I270" s="5"/>
      <c r="J270" s="5"/>
      <c r="K270" s="5">
        <v>230</v>
      </c>
      <c r="L270" s="5">
        <v>19</v>
      </c>
      <c r="M270" s="5">
        <v>3</v>
      </c>
      <c r="N270" s="5" t="s">
        <v>3</v>
      </c>
      <c r="O270" s="5">
        <v>2</v>
      </c>
      <c r="P270" s="5">
        <f>ROUND(Source!ES250,O270)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206</v>
      </c>
      <c r="F271" s="5">
        <f>ROUND(Source!T250,O271)</f>
        <v>0</v>
      </c>
      <c r="G271" s="5" t="s">
        <v>86</v>
      </c>
      <c r="H271" s="5" t="s">
        <v>87</v>
      </c>
      <c r="I271" s="5"/>
      <c r="J271" s="5"/>
      <c r="K271" s="5">
        <v>206</v>
      </c>
      <c r="L271" s="5">
        <v>20</v>
      </c>
      <c r="M271" s="5">
        <v>3</v>
      </c>
      <c r="N271" s="5" t="s">
        <v>3</v>
      </c>
      <c r="O271" s="5">
        <v>2</v>
      </c>
      <c r="P271" s="5">
        <f>ROUND(Source!DL250,O271)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207</v>
      </c>
      <c r="F272" s="5">
        <f>Source!U250</f>
        <v>0</v>
      </c>
      <c r="G272" s="5" t="s">
        <v>88</v>
      </c>
      <c r="H272" s="5" t="s">
        <v>89</v>
      </c>
      <c r="I272" s="5"/>
      <c r="J272" s="5"/>
      <c r="K272" s="5">
        <v>207</v>
      </c>
      <c r="L272" s="5">
        <v>21</v>
      </c>
      <c r="M272" s="5">
        <v>3</v>
      </c>
      <c r="N272" s="5" t="s">
        <v>3</v>
      </c>
      <c r="O272" s="5">
        <v>-1</v>
      </c>
      <c r="P272" s="5">
        <f>Source!DM250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208</v>
      </c>
      <c r="F273" s="5">
        <f>Source!V250</f>
        <v>0</v>
      </c>
      <c r="G273" s="5" t="s">
        <v>90</v>
      </c>
      <c r="H273" s="5" t="s">
        <v>91</v>
      </c>
      <c r="I273" s="5"/>
      <c r="J273" s="5"/>
      <c r="K273" s="5">
        <v>208</v>
      </c>
      <c r="L273" s="5">
        <v>22</v>
      </c>
      <c r="M273" s="5">
        <v>3</v>
      </c>
      <c r="N273" s="5" t="s">
        <v>3</v>
      </c>
      <c r="O273" s="5">
        <v>-1</v>
      </c>
      <c r="P273" s="5">
        <f>Source!DN250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209</v>
      </c>
      <c r="F274" s="5">
        <f>ROUND(Source!W250,O274)</f>
        <v>0</v>
      </c>
      <c r="G274" s="5" t="s">
        <v>92</v>
      </c>
      <c r="H274" s="5" t="s">
        <v>93</v>
      </c>
      <c r="I274" s="5"/>
      <c r="J274" s="5"/>
      <c r="K274" s="5">
        <v>209</v>
      </c>
      <c r="L274" s="5">
        <v>23</v>
      </c>
      <c r="M274" s="5">
        <v>3</v>
      </c>
      <c r="N274" s="5" t="s">
        <v>3</v>
      </c>
      <c r="O274" s="5">
        <v>2</v>
      </c>
      <c r="P274" s="5">
        <f>ROUND(Source!DO250,O274)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233</v>
      </c>
      <c r="F275" s="5">
        <f>ROUND(Source!BD250,O275)</f>
        <v>0</v>
      </c>
      <c r="G275" s="5" t="s">
        <v>94</v>
      </c>
      <c r="H275" s="5" t="s">
        <v>95</v>
      </c>
      <c r="I275" s="5"/>
      <c r="J275" s="5"/>
      <c r="K275" s="5">
        <v>233</v>
      </c>
      <c r="L275" s="5">
        <v>24</v>
      </c>
      <c r="M275" s="5">
        <v>3</v>
      </c>
      <c r="N275" s="5" t="s">
        <v>3</v>
      </c>
      <c r="O275" s="5">
        <v>2</v>
      </c>
      <c r="P275" s="5">
        <f>ROUND(Source!EV250,O275)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210</v>
      </c>
      <c r="F276" s="5">
        <f>ROUND(Source!X250,O276)</f>
        <v>0</v>
      </c>
      <c r="G276" s="5" t="s">
        <v>96</v>
      </c>
      <c r="H276" s="5" t="s">
        <v>97</v>
      </c>
      <c r="I276" s="5"/>
      <c r="J276" s="5"/>
      <c r="K276" s="5">
        <v>210</v>
      </c>
      <c r="L276" s="5">
        <v>25</v>
      </c>
      <c r="M276" s="5">
        <v>3</v>
      </c>
      <c r="N276" s="5" t="s">
        <v>3</v>
      </c>
      <c r="O276" s="5">
        <v>2</v>
      </c>
      <c r="P276" s="5">
        <f>ROUND(Source!DP250,O276)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211</v>
      </c>
      <c r="F277" s="5">
        <f>ROUND(Source!Y250,O277)</f>
        <v>0</v>
      </c>
      <c r="G277" s="5" t="s">
        <v>98</v>
      </c>
      <c r="H277" s="5" t="s">
        <v>99</v>
      </c>
      <c r="I277" s="5"/>
      <c r="J277" s="5"/>
      <c r="K277" s="5">
        <v>211</v>
      </c>
      <c r="L277" s="5">
        <v>26</v>
      </c>
      <c r="M277" s="5">
        <v>3</v>
      </c>
      <c r="N277" s="5" t="s">
        <v>3</v>
      </c>
      <c r="O277" s="5">
        <v>2</v>
      </c>
      <c r="P277" s="5">
        <f>ROUND(Source!DQ250,O277)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224</v>
      </c>
      <c r="F278" s="5">
        <f>ROUND(Source!AR250,O278)</f>
        <v>0</v>
      </c>
      <c r="G278" s="5" t="s">
        <v>100</v>
      </c>
      <c r="H278" s="5" t="s">
        <v>101</v>
      </c>
      <c r="I278" s="5"/>
      <c r="J278" s="5"/>
      <c r="K278" s="5">
        <v>224</v>
      </c>
      <c r="L278" s="5">
        <v>27</v>
      </c>
      <c r="M278" s="5">
        <v>3</v>
      </c>
      <c r="N278" s="5" t="s">
        <v>3</v>
      </c>
      <c r="O278" s="5">
        <v>2</v>
      </c>
      <c r="P278" s="5">
        <f>ROUND(Source!EJ250,O278)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80" spans="1:206" x14ac:dyDescent="0.2">
      <c r="A280" s="3">
        <v>51</v>
      </c>
      <c r="B280" s="3">
        <f>B20</f>
        <v>1</v>
      </c>
      <c r="C280" s="3">
        <f>A20</f>
        <v>3</v>
      </c>
      <c r="D280" s="3">
        <f>ROW(A20)</f>
        <v>20</v>
      </c>
      <c r="E280" s="3"/>
      <c r="F280" s="3" t="str">
        <f>IF(F20&lt;&gt;"",F20,"")</f>
        <v>02-01-04</v>
      </c>
      <c r="G280" s="3" t="str">
        <f>IF(G20&lt;&gt;"",G20,"")</f>
        <v>Строительство КЛ-0,4 кВ в земле</v>
      </c>
      <c r="H280" s="3">
        <v>0</v>
      </c>
      <c r="I280" s="3"/>
      <c r="J280" s="3"/>
      <c r="K280" s="3"/>
      <c r="L280" s="3"/>
      <c r="M280" s="3"/>
      <c r="N280" s="3"/>
      <c r="O280" s="3">
        <f t="shared" ref="O280:T280" si="201">ROUND(O39+O92+O250+AB280,2)</f>
        <v>30095.38</v>
      </c>
      <c r="P280" s="3">
        <f t="shared" si="201"/>
        <v>28274.84</v>
      </c>
      <c r="Q280" s="3">
        <f t="shared" si="201"/>
        <v>931.85</v>
      </c>
      <c r="R280" s="3">
        <f t="shared" si="201"/>
        <v>122.03</v>
      </c>
      <c r="S280" s="3">
        <f t="shared" si="201"/>
        <v>888.69</v>
      </c>
      <c r="T280" s="3">
        <f t="shared" si="201"/>
        <v>0</v>
      </c>
      <c r="U280" s="3">
        <f>U39+U92+U250+AH280</f>
        <v>74.097622118080011</v>
      </c>
      <c r="V280" s="3">
        <f>V39+V92+V250+AI280</f>
        <v>0</v>
      </c>
      <c r="W280" s="3">
        <f>ROUND(W39+W92+W250+AJ280,2)</f>
        <v>0</v>
      </c>
      <c r="X280" s="3">
        <f>ROUND(X39+X92+X250+AK280,2)</f>
        <v>981.33</v>
      </c>
      <c r="Y280" s="3">
        <f>ROUND(Y39+Y92+Y250+AL280,2)</f>
        <v>635.80999999999995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>
        <f t="shared" ref="AO280:BD280" si="202">ROUND(AO39+AO92+AO250+BX280,2)</f>
        <v>0</v>
      </c>
      <c r="AP280" s="3">
        <f t="shared" si="202"/>
        <v>0</v>
      </c>
      <c r="AQ280" s="3">
        <f t="shared" si="202"/>
        <v>0</v>
      </c>
      <c r="AR280" s="3">
        <f t="shared" si="202"/>
        <v>31926.080000000002</v>
      </c>
      <c r="AS280" s="3">
        <f t="shared" si="202"/>
        <v>1603.72</v>
      </c>
      <c r="AT280" s="3">
        <f t="shared" si="202"/>
        <v>30322.36</v>
      </c>
      <c r="AU280" s="3">
        <f t="shared" si="202"/>
        <v>0</v>
      </c>
      <c r="AV280" s="3">
        <f t="shared" si="202"/>
        <v>28274.84</v>
      </c>
      <c r="AW280" s="3">
        <f t="shared" si="202"/>
        <v>28274.84</v>
      </c>
      <c r="AX280" s="3">
        <f t="shared" si="202"/>
        <v>0</v>
      </c>
      <c r="AY280" s="3">
        <f t="shared" si="202"/>
        <v>28274.84</v>
      </c>
      <c r="AZ280" s="3">
        <f t="shared" si="202"/>
        <v>0</v>
      </c>
      <c r="BA280" s="3">
        <f t="shared" si="202"/>
        <v>0</v>
      </c>
      <c r="BB280" s="3">
        <f t="shared" si="202"/>
        <v>0</v>
      </c>
      <c r="BC280" s="3">
        <f t="shared" si="202"/>
        <v>0</v>
      </c>
      <c r="BD280" s="3">
        <f t="shared" si="202"/>
        <v>0</v>
      </c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4">
        <f t="shared" ref="DG280:DL280" si="203">ROUND(DG39+DG92+DG250+DT280,2)</f>
        <v>310218.96999999997</v>
      </c>
      <c r="DH280" s="4">
        <f t="shared" si="203"/>
        <v>263886.94</v>
      </c>
      <c r="DI280" s="4">
        <f t="shared" si="203"/>
        <v>12336.84</v>
      </c>
      <c r="DJ280" s="4">
        <f t="shared" si="203"/>
        <v>4688.3900000000003</v>
      </c>
      <c r="DK280" s="4">
        <f t="shared" si="203"/>
        <v>33995.19</v>
      </c>
      <c r="DL280" s="4">
        <f t="shared" si="203"/>
        <v>0</v>
      </c>
      <c r="DM280" s="4">
        <f>DM39+DM92+DM250+DZ280</f>
        <v>73.802382118080004</v>
      </c>
      <c r="DN280" s="4">
        <f>DN39+DN92+DN250+EA280</f>
        <v>0</v>
      </c>
      <c r="DO280" s="4">
        <f>ROUND(DO39+DO92+DO250+EB280,2)</f>
        <v>0</v>
      </c>
      <c r="DP280" s="4">
        <f>ROUND(DP39+DP92+DP250+EC280,2)</f>
        <v>30909.63</v>
      </c>
      <c r="DQ280" s="4">
        <f>ROUND(DQ39+DQ92+DQ250+ED280,2)</f>
        <v>14482.8</v>
      </c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>
        <f t="shared" ref="EG280:EV280" si="204">ROUND(EG39+EG92+EG250+FP280,2)</f>
        <v>0</v>
      </c>
      <c r="EH280" s="4">
        <f t="shared" si="204"/>
        <v>0</v>
      </c>
      <c r="EI280" s="4">
        <f t="shared" si="204"/>
        <v>0</v>
      </c>
      <c r="EJ280" s="4">
        <f t="shared" si="204"/>
        <v>363112.82</v>
      </c>
      <c r="EK280" s="4">
        <f t="shared" si="204"/>
        <v>27903.599999999999</v>
      </c>
      <c r="EL280" s="4">
        <f t="shared" si="204"/>
        <v>335209.21999999997</v>
      </c>
      <c r="EM280" s="4">
        <f t="shared" si="204"/>
        <v>0</v>
      </c>
      <c r="EN280" s="4">
        <f t="shared" si="204"/>
        <v>263886.94</v>
      </c>
      <c r="EO280" s="4">
        <f t="shared" si="204"/>
        <v>263886.94</v>
      </c>
      <c r="EP280" s="4">
        <f t="shared" si="204"/>
        <v>0</v>
      </c>
      <c r="EQ280" s="4">
        <f t="shared" si="204"/>
        <v>263886.94</v>
      </c>
      <c r="ER280" s="4">
        <f t="shared" si="204"/>
        <v>0</v>
      </c>
      <c r="ES280" s="4">
        <f t="shared" si="204"/>
        <v>0</v>
      </c>
      <c r="ET280" s="4">
        <f t="shared" si="204"/>
        <v>0</v>
      </c>
      <c r="EU280" s="4">
        <f t="shared" si="204"/>
        <v>0</v>
      </c>
      <c r="EV280" s="4">
        <f t="shared" si="204"/>
        <v>0</v>
      </c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>
        <v>0</v>
      </c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201</v>
      </c>
      <c r="F282" s="5">
        <f>ROUND(Source!O280,O282)</f>
        <v>30095.38</v>
      </c>
      <c r="G282" s="5" t="s">
        <v>48</v>
      </c>
      <c r="H282" s="5" t="s">
        <v>49</v>
      </c>
      <c r="I282" s="5"/>
      <c r="J282" s="5"/>
      <c r="K282" s="5">
        <v>201</v>
      </c>
      <c r="L282" s="5">
        <v>1</v>
      </c>
      <c r="M282" s="5">
        <v>3</v>
      </c>
      <c r="N282" s="5" t="s">
        <v>3</v>
      </c>
      <c r="O282" s="5">
        <v>2</v>
      </c>
      <c r="P282" s="5">
        <f>ROUND(Source!DG280,O282)</f>
        <v>310218.96999999997</v>
      </c>
      <c r="Q282" s="5"/>
      <c r="R282" s="5"/>
      <c r="S282" s="5"/>
      <c r="T282" s="5"/>
      <c r="U282" s="5"/>
      <c r="V282" s="5"/>
      <c r="W282" s="5">
        <v>30095.38</v>
      </c>
      <c r="X282" s="5">
        <v>1</v>
      </c>
      <c r="Y282" s="5">
        <v>30095.38</v>
      </c>
      <c r="Z282" s="5">
        <v>310218.96999999997</v>
      </c>
      <c r="AA282" s="5">
        <v>1</v>
      </c>
      <c r="AB282" s="5">
        <v>310218.96999999997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202</v>
      </c>
      <c r="F283" s="5">
        <f>ROUND(Source!P280,O283)</f>
        <v>28274.84</v>
      </c>
      <c r="G283" s="5" t="s">
        <v>50</v>
      </c>
      <c r="H283" s="5" t="s">
        <v>51</v>
      </c>
      <c r="I283" s="5"/>
      <c r="J283" s="5"/>
      <c r="K283" s="5">
        <v>202</v>
      </c>
      <c r="L283" s="5">
        <v>2</v>
      </c>
      <c r="M283" s="5">
        <v>3</v>
      </c>
      <c r="N283" s="5" t="s">
        <v>3</v>
      </c>
      <c r="O283" s="5">
        <v>2</v>
      </c>
      <c r="P283" s="5">
        <f>ROUND(Source!DH280,O283)</f>
        <v>263886.94</v>
      </c>
      <c r="Q283" s="5"/>
      <c r="R283" s="5"/>
      <c r="S283" s="5"/>
      <c r="T283" s="5"/>
      <c r="U283" s="5"/>
      <c r="V283" s="5"/>
      <c r="W283" s="5">
        <v>28274.84</v>
      </c>
      <c r="X283" s="5">
        <v>1</v>
      </c>
      <c r="Y283" s="5">
        <v>28274.84</v>
      </c>
      <c r="Z283" s="5">
        <v>263886.94</v>
      </c>
      <c r="AA283" s="5">
        <v>1</v>
      </c>
      <c r="AB283" s="5">
        <v>263886.94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222</v>
      </c>
      <c r="F284" s="5">
        <f>ROUND(Source!AO280,O284)</f>
        <v>0</v>
      </c>
      <c r="G284" s="5" t="s">
        <v>52</v>
      </c>
      <c r="H284" s="5" t="s">
        <v>53</v>
      </c>
      <c r="I284" s="5"/>
      <c r="J284" s="5"/>
      <c r="K284" s="5">
        <v>222</v>
      </c>
      <c r="L284" s="5">
        <v>3</v>
      </c>
      <c r="M284" s="5">
        <v>3</v>
      </c>
      <c r="N284" s="5" t="s">
        <v>3</v>
      </c>
      <c r="O284" s="5">
        <v>2</v>
      </c>
      <c r="P284" s="5">
        <f>ROUND(Source!EG280,O284)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225</v>
      </c>
      <c r="F285" s="5">
        <f>ROUND(Source!AV280,O285)</f>
        <v>28274.84</v>
      </c>
      <c r="G285" s="5" t="s">
        <v>54</v>
      </c>
      <c r="H285" s="5" t="s">
        <v>55</v>
      </c>
      <c r="I285" s="5"/>
      <c r="J285" s="5"/>
      <c r="K285" s="5">
        <v>225</v>
      </c>
      <c r="L285" s="5">
        <v>4</v>
      </c>
      <c r="M285" s="5">
        <v>3</v>
      </c>
      <c r="N285" s="5" t="s">
        <v>3</v>
      </c>
      <c r="O285" s="5">
        <v>2</v>
      </c>
      <c r="P285" s="5">
        <f>ROUND(Source!EN280,O285)</f>
        <v>263886.94</v>
      </c>
      <c r="Q285" s="5"/>
      <c r="R285" s="5"/>
      <c r="S285" s="5"/>
      <c r="T285" s="5"/>
      <c r="U285" s="5"/>
      <c r="V285" s="5"/>
      <c r="W285" s="5">
        <v>28274.84</v>
      </c>
      <c r="X285" s="5">
        <v>1</v>
      </c>
      <c r="Y285" s="5">
        <v>28274.84</v>
      </c>
      <c r="Z285" s="5">
        <v>263886.94</v>
      </c>
      <c r="AA285" s="5">
        <v>1</v>
      </c>
      <c r="AB285" s="5">
        <v>263886.94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226</v>
      </c>
      <c r="F286" s="5">
        <f>ROUND(Source!AW280,O286)</f>
        <v>28274.84</v>
      </c>
      <c r="G286" s="5" t="s">
        <v>56</v>
      </c>
      <c r="H286" s="5" t="s">
        <v>57</v>
      </c>
      <c r="I286" s="5"/>
      <c r="J286" s="5"/>
      <c r="K286" s="5">
        <v>226</v>
      </c>
      <c r="L286" s="5">
        <v>5</v>
      </c>
      <c r="M286" s="5">
        <v>3</v>
      </c>
      <c r="N286" s="5" t="s">
        <v>3</v>
      </c>
      <c r="O286" s="5">
        <v>2</v>
      </c>
      <c r="P286" s="5">
        <f>ROUND(Source!EO280,O286)</f>
        <v>263886.94</v>
      </c>
      <c r="Q286" s="5"/>
      <c r="R286" s="5"/>
      <c r="S286" s="5"/>
      <c r="T286" s="5"/>
      <c r="U286" s="5"/>
      <c r="V286" s="5"/>
      <c r="W286" s="5">
        <v>28274.84</v>
      </c>
      <c r="X286" s="5">
        <v>1</v>
      </c>
      <c r="Y286" s="5">
        <v>28274.84</v>
      </c>
      <c r="Z286" s="5">
        <v>263886.94</v>
      </c>
      <c r="AA286" s="5">
        <v>1</v>
      </c>
      <c r="AB286" s="5">
        <v>263886.94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227</v>
      </c>
      <c r="F287" s="5">
        <f>ROUND(Source!AX280,O287)</f>
        <v>0</v>
      </c>
      <c r="G287" s="5" t="s">
        <v>58</v>
      </c>
      <c r="H287" s="5" t="s">
        <v>59</v>
      </c>
      <c r="I287" s="5"/>
      <c r="J287" s="5"/>
      <c r="K287" s="5">
        <v>227</v>
      </c>
      <c r="L287" s="5">
        <v>6</v>
      </c>
      <c r="M287" s="5">
        <v>3</v>
      </c>
      <c r="N287" s="5" t="s">
        <v>3</v>
      </c>
      <c r="O287" s="5">
        <v>2</v>
      </c>
      <c r="P287" s="5">
        <f>ROUND(Source!EP280,O287)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228</v>
      </c>
      <c r="F288" s="5">
        <f>ROUND(Source!AY280,O288)</f>
        <v>28274.84</v>
      </c>
      <c r="G288" s="5" t="s">
        <v>60</v>
      </c>
      <c r="H288" s="5" t="s">
        <v>61</v>
      </c>
      <c r="I288" s="5"/>
      <c r="J288" s="5"/>
      <c r="K288" s="5">
        <v>228</v>
      </c>
      <c r="L288" s="5">
        <v>7</v>
      </c>
      <c r="M288" s="5">
        <v>3</v>
      </c>
      <c r="N288" s="5" t="s">
        <v>3</v>
      </c>
      <c r="O288" s="5">
        <v>2</v>
      </c>
      <c r="P288" s="5">
        <f>ROUND(Source!EQ280,O288)</f>
        <v>263886.94</v>
      </c>
      <c r="Q288" s="5"/>
      <c r="R288" s="5"/>
      <c r="S288" s="5"/>
      <c r="T288" s="5"/>
      <c r="U288" s="5"/>
      <c r="V288" s="5"/>
      <c r="W288" s="5">
        <v>28274.84</v>
      </c>
      <c r="X288" s="5">
        <v>1</v>
      </c>
      <c r="Y288" s="5">
        <v>28274.84</v>
      </c>
      <c r="Z288" s="5">
        <v>263886.94</v>
      </c>
      <c r="AA288" s="5">
        <v>1</v>
      </c>
      <c r="AB288" s="5">
        <v>263886.94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216</v>
      </c>
      <c r="F289" s="5">
        <f>ROUND(Source!AP280,O289)</f>
        <v>0</v>
      </c>
      <c r="G289" s="5" t="s">
        <v>62</v>
      </c>
      <c r="H289" s="5" t="s">
        <v>63</v>
      </c>
      <c r="I289" s="5"/>
      <c r="J289" s="5"/>
      <c r="K289" s="5">
        <v>216</v>
      </c>
      <c r="L289" s="5">
        <v>8</v>
      </c>
      <c r="M289" s="5">
        <v>3</v>
      </c>
      <c r="N289" s="5" t="s">
        <v>3</v>
      </c>
      <c r="O289" s="5">
        <v>2</v>
      </c>
      <c r="P289" s="5">
        <f>ROUND(Source!EH280,O289)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223</v>
      </c>
      <c r="F290" s="5">
        <f>ROUND(Source!AQ280,O290)</f>
        <v>0</v>
      </c>
      <c r="G290" s="5" t="s">
        <v>64</v>
      </c>
      <c r="H290" s="5" t="s">
        <v>65</v>
      </c>
      <c r="I290" s="5"/>
      <c r="J290" s="5"/>
      <c r="K290" s="5">
        <v>223</v>
      </c>
      <c r="L290" s="5">
        <v>9</v>
      </c>
      <c r="M290" s="5">
        <v>3</v>
      </c>
      <c r="N290" s="5" t="s">
        <v>3</v>
      </c>
      <c r="O290" s="5">
        <v>2</v>
      </c>
      <c r="P290" s="5">
        <f>ROUND(Source!EI280,O290)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229</v>
      </c>
      <c r="F291" s="5">
        <f>ROUND(Source!AZ280,O291)</f>
        <v>0</v>
      </c>
      <c r="G291" s="5" t="s">
        <v>66</v>
      </c>
      <c r="H291" s="5" t="s">
        <v>67</v>
      </c>
      <c r="I291" s="5"/>
      <c r="J291" s="5"/>
      <c r="K291" s="5">
        <v>229</v>
      </c>
      <c r="L291" s="5">
        <v>10</v>
      </c>
      <c r="M291" s="5">
        <v>3</v>
      </c>
      <c r="N291" s="5" t="s">
        <v>3</v>
      </c>
      <c r="O291" s="5">
        <v>2</v>
      </c>
      <c r="P291" s="5">
        <f>ROUND(Source!ER280,O291)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203</v>
      </c>
      <c r="F292" s="5">
        <f>ROUND(Source!Q280,O292)</f>
        <v>931.85</v>
      </c>
      <c r="G292" s="5" t="s">
        <v>68</v>
      </c>
      <c r="H292" s="5" t="s">
        <v>69</v>
      </c>
      <c r="I292" s="5"/>
      <c r="J292" s="5"/>
      <c r="K292" s="5">
        <v>203</v>
      </c>
      <c r="L292" s="5">
        <v>11</v>
      </c>
      <c r="M292" s="5">
        <v>3</v>
      </c>
      <c r="N292" s="5" t="s">
        <v>3</v>
      </c>
      <c r="O292" s="5">
        <v>2</v>
      </c>
      <c r="P292" s="5">
        <f>ROUND(Source!DI280,O292)</f>
        <v>12336.84</v>
      </c>
      <c r="Q292" s="5"/>
      <c r="R292" s="5"/>
      <c r="S292" s="5"/>
      <c r="T292" s="5"/>
      <c r="U292" s="5"/>
      <c r="V292" s="5"/>
      <c r="W292" s="5">
        <v>931.85</v>
      </c>
      <c r="X292" s="5">
        <v>1</v>
      </c>
      <c r="Y292" s="5">
        <v>931.85</v>
      </c>
      <c r="Z292" s="5">
        <v>12336.84</v>
      </c>
      <c r="AA292" s="5">
        <v>1</v>
      </c>
      <c r="AB292" s="5">
        <v>12336.84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231</v>
      </c>
      <c r="F293" s="5">
        <f>ROUND(Source!BB280,O293)</f>
        <v>0</v>
      </c>
      <c r="G293" s="5" t="s">
        <v>70</v>
      </c>
      <c r="H293" s="5" t="s">
        <v>71</v>
      </c>
      <c r="I293" s="5"/>
      <c r="J293" s="5"/>
      <c r="K293" s="5">
        <v>231</v>
      </c>
      <c r="L293" s="5">
        <v>12</v>
      </c>
      <c r="M293" s="5">
        <v>3</v>
      </c>
      <c r="N293" s="5" t="s">
        <v>3</v>
      </c>
      <c r="O293" s="5">
        <v>2</v>
      </c>
      <c r="P293" s="5">
        <f>ROUND(Source!ET280,O293)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204</v>
      </c>
      <c r="F294" s="5">
        <f>ROUND(Source!R280,O294)</f>
        <v>122.03</v>
      </c>
      <c r="G294" s="5" t="s">
        <v>72</v>
      </c>
      <c r="H294" s="5" t="s">
        <v>73</v>
      </c>
      <c r="I294" s="5"/>
      <c r="J294" s="5"/>
      <c r="K294" s="5">
        <v>204</v>
      </c>
      <c r="L294" s="5">
        <v>13</v>
      </c>
      <c r="M294" s="5">
        <v>3</v>
      </c>
      <c r="N294" s="5" t="s">
        <v>3</v>
      </c>
      <c r="O294" s="5">
        <v>2</v>
      </c>
      <c r="P294" s="5">
        <f>ROUND(Source!DJ280,O294)</f>
        <v>4688.3900000000003</v>
      </c>
      <c r="Q294" s="5"/>
      <c r="R294" s="5"/>
      <c r="S294" s="5"/>
      <c r="T294" s="5"/>
      <c r="U294" s="5"/>
      <c r="V294" s="5"/>
      <c r="W294" s="5">
        <v>122.03</v>
      </c>
      <c r="X294" s="5">
        <v>1</v>
      </c>
      <c r="Y294" s="5">
        <v>122.03</v>
      </c>
      <c r="Z294" s="5">
        <v>4688.3900000000003</v>
      </c>
      <c r="AA294" s="5">
        <v>1</v>
      </c>
      <c r="AB294" s="5">
        <v>4688.3900000000003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205</v>
      </c>
      <c r="F295" s="5">
        <f>ROUND(Source!S280,O295)</f>
        <v>888.69</v>
      </c>
      <c r="G295" s="5" t="s">
        <v>74</v>
      </c>
      <c r="H295" s="5" t="s">
        <v>75</v>
      </c>
      <c r="I295" s="5"/>
      <c r="J295" s="5"/>
      <c r="K295" s="5">
        <v>205</v>
      </c>
      <c r="L295" s="5">
        <v>14</v>
      </c>
      <c r="M295" s="5">
        <v>3</v>
      </c>
      <c r="N295" s="5" t="s">
        <v>3</v>
      </c>
      <c r="O295" s="5">
        <v>2</v>
      </c>
      <c r="P295" s="5">
        <f>ROUND(Source!DK280,O295)</f>
        <v>33995.19</v>
      </c>
      <c r="Q295" s="5"/>
      <c r="R295" s="5"/>
      <c r="S295" s="5"/>
      <c r="T295" s="5"/>
      <c r="U295" s="5"/>
      <c r="V295" s="5"/>
      <c r="W295" s="5">
        <v>888.69</v>
      </c>
      <c r="X295" s="5">
        <v>1</v>
      </c>
      <c r="Y295" s="5">
        <v>888.69</v>
      </c>
      <c r="Z295" s="5">
        <v>33995.19</v>
      </c>
      <c r="AA295" s="5">
        <v>1</v>
      </c>
      <c r="AB295" s="5">
        <v>33995.19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232</v>
      </c>
      <c r="F296" s="5">
        <f>ROUND(Source!BC280,O296)</f>
        <v>0</v>
      </c>
      <c r="G296" s="5" t="s">
        <v>76</v>
      </c>
      <c r="H296" s="5" t="s">
        <v>77</v>
      </c>
      <c r="I296" s="5"/>
      <c r="J296" s="5"/>
      <c r="K296" s="5">
        <v>232</v>
      </c>
      <c r="L296" s="5">
        <v>15</v>
      </c>
      <c r="M296" s="5">
        <v>3</v>
      </c>
      <c r="N296" s="5" t="s">
        <v>3</v>
      </c>
      <c r="O296" s="5">
        <v>2</v>
      </c>
      <c r="P296" s="5">
        <f>ROUND(Source!EU280,O296)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214</v>
      </c>
      <c r="F297" s="5">
        <f>ROUND(Source!AS280,O297)</f>
        <v>1603.72</v>
      </c>
      <c r="G297" s="5" t="s">
        <v>78</v>
      </c>
      <c r="H297" s="5" t="s">
        <v>79</v>
      </c>
      <c r="I297" s="5"/>
      <c r="J297" s="5"/>
      <c r="K297" s="5">
        <v>214</v>
      </c>
      <c r="L297" s="5">
        <v>16</v>
      </c>
      <c r="M297" s="5">
        <v>3</v>
      </c>
      <c r="N297" s="5" t="s">
        <v>3</v>
      </c>
      <c r="O297" s="5">
        <v>2</v>
      </c>
      <c r="P297" s="5">
        <f>ROUND(Source!EK280,O297)</f>
        <v>27903.599999999999</v>
      </c>
      <c r="Q297" s="5"/>
      <c r="R297" s="5"/>
      <c r="S297" s="5"/>
      <c r="T297" s="5"/>
      <c r="U297" s="5"/>
      <c r="V297" s="5"/>
      <c r="W297" s="5">
        <v>1603.72</v>
      </c>
      <c r="X297" s="5">
        <v>1</v>
      </c>
      <c r="Y297" s="5">
        <v>1603.72</v>
      </c>
      <c r="Z297" s="5">
        <v>27903.599999999999</v>
      </c>
      <c r="AA297" s="5">
        <v>1</v>
      </c>
      <c r="AB297" s="5">
        <v>27903.599999999999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215</v>
      </c>
      <c r="F298" s="5">
        <f>ROUND(Source!AT280,O298)</f>
        <v>30322.36</v>
      </c>
      <c r="G298" s="5" t="s">
        <v>80</v>
      </c>
      <c r="H298" s="5" t="s">
        <v>81</v>
      </c>
      <c r="I298" s="5"/>
      <c r="J298" s="5"/>
      <c r="K298" s="5">
        <v>215</v>
      </c>
      <c r="L298" s="5">
        <v>17</v>
      </c>
      <c r="M298" s="5">
        <v>3</v>
      </c>
      <c r="N298" s="5" t="s">
        <v>3</v>
      </c>
      <c r="O298" s="5">
        <v>2</v>
      </c>
      <c r="P298" s="5">
        <f>ROUND(Source!EL280,O298)</f>
        <v>335209.21999999997</v>
      </c>
      <c r="Q298" s="5"/>
      <c r="R298" s="5"/>
      <c r="S298" s="5"/>
      <c r="T298" s="5"/>
      <c r="U298" s="5"/>
      <c r="V298" s="5"/>
      <c r="W298" s="5">
        <v>30322.36</v>
      </c>
      <c r="X298" s="5">
        <v>1</v>
      </c>
      <c r="Y298" s="5">
        <v>30322.36</v>
      </c>
      <c r="Z298" s="5">
        <v>335209.21999999997</v>
      </c>
      <c r="AA298" s="5">
        <v>1</v>
      </c>
      <c r="AB298" s="5">
        <v>335209.21999999997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217</v>
      </c>
      <c r="F299" s="5">
        <f>ROUND(Source!AU280,O299)</f>
        <v>0</v>
      </c>
      <c r="G299" s="5" t="s">
        <v>82</v>
      </c>
      <c r="H299" s="5" t="s">
        <v>83</v>
      </c>
      <c r="I299" s="5"/>
      <c r="J299" s="5"/>
      <c r="K299" s="5">
        <v>217</v>
      </c>
      <c r="L299" s="5">
        <v>18</v>
      </c>
      <c r="M299" s="5">
        <v>3</v>
      </c>
      <c r="N299" s="5" t="s">
        <v>3</v>
      </c>
      <c r="O299" s="5">
        <v>2</v>
      </c>
      <c r="P299" s="5">
        <f>ROUND(Source!EM280,O299)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230</v>
      </c>
      <c r="F300" s="5">
        <f>ROUND(Source!BA280,O300)</f>
        <v>0</v>
      </c>
      <c r="G300" s="5" t="s">
        <v>84</v>
      </c>
      <c r="H300" s="5" t="s">
        <v>85</v>
      </c>
      <c r="I300" s="5"/>
      <c r="J300" s="5"/>
      <c r="K300" s="5">
        <v>230</v>
      </c>
      <c r="L300" s="5">
        <v>19</v>
      </c>
      <c r="M300" s="5">
        <v>3</v>
      </c>
      <c r="N300" s="5" t="s">
        <v>3</v>
      </c>
      <c r="O300" s="5">
        <v>2</v>
      </c>
      <c r="P300" s="5">
        <f>ROUND(Source!ES280,O300)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206</v>
      </c>
      <c r="F301" s="5">
        <f>ROUND(Source!T280,O301)</f>
        <v>0</v>
      </c>
      <c r="G301" s="5" t="s">
        <v>86</v>
      </c>
      <c r="H301" s="5" t="s">
        <v>87</v>
      </c>
      <c r="I301" s="5"/>
      <c r="J301" s="5"/>
      <c r="K301" s="5">
        <v>206</v>
      </c>
      <c r="L301" s="5">
        <v>20</v>
      </c>
      <c r="M301" s="5">
        <v>3</v>
      </c>
      <c r="N301" s="5" t="s">
        <v>3</v>
      </c>
      <c r="O301" s="5">
        <v>2</v>
      </c>
      <c r="P301" s="5">
        <f>ROUND(Source!DL280,O301)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207</v>
      </c>
      <c r="F302" s="5">
        <f>Source!U280</f>
        <v>74.097622118080011</v>
      </c>
      <c r="G302" s="5" t="s">
        <v>88</v>
      </c>
      <c r="H302" s="5" t="s">
        <v>89</v>
      </c>
      <c r="I302" s="5"/>
      <c r="J302" s="5"/>
      <c r="K302" s="5">
        <v>207</v>
      </c>
      <c r="L302" s="5">
        <v>21</v>
      </c>
      <c r="M302" s="5">
        <v>3</v>
      </c>
      <c r="N302" s="5" t="s">
        <v>3</v>
      </c>
      <c r="O302" s="5">
        <v>-1</v>
      </c>
      <c r="P302" s="5">
        <f>Source!DM280</f>
        <v>73.802382118080004</v>
      </c>
      <c r="Q302" s="5"/>
      <c r="R302" s="5"/>
      <c r="S302" s="5"/>
      <c r="T302" s="5"/>
      <c r="U302" s="5"/>
      <c r="V302" s="5"/>
      <c r="W302" s="5">
        <v>74.097622118079997</v>
      </c>
      <c r="X302" s="5">
        <v>1</v>
      </c>
      <c r="Y302" s="5">
        <v>74.097622118079997</v>
      </c>
      <c r="Z302" s="5">
        <v>73.802382118080004</v>
      </c>
      <c r="AA302" s="5">
        <v>1</v>
      </c>
      <c r="AB302" s="5">
        <v>73.802382118080004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208</v>
      </c>
      <c r="F303" s="5">
        <f>Source!V280</f>
        <v>0</v>
      </c>
      <c r="G303" s="5" t="s">
        <v>90</v>
      </c>
      <c r="H303" s="5" t="s">
        <v>91</v>
      </c>
      <c r="I303" s="5"/>
      <c r="J303" s="5"/>
      <c r="K303" s="5">
        <v>208</v>
      </c>
      <c r="L303" s="5">
        <v>22</v>
      </c>
      <c r="M303" s="5">
        <v>3</v>
      </c>
      <c r="N303" s="5" t="s">
        <v>3</v>
      </c>
      <c r="O303" s="5">
        <v>-1</v>
      </c>
      <c r="P303" s="5">
        <f>Source!DN280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209</v>
      </c>
      <c r="F304" s="5">
        <f>ROUND(Source!W280,O304)</f>
        <v>0</v>
      </c>
      <c r="G304" s="5" t="s">
        <v>92</v>
      </c>
      <c r="H304" s="5" t="s">
        <v>93</v>
      </c>
      <c r="I304" s="5"/>
      <c r="J304" s="5"/>
      <c r="K304" s="5">
        <v>209</v>
      </c>
      <c r="L304" s="5">
        <v>23</v>
      </c>
      <c r="M304" s="5">
        <v>3</v>
      </c>
      <c r="N304" s="5" t="s">
        <v>3</v>
      </c>
      <c r="O304" s="5">
        <v>2</v>
      </c>
      <c r="P304" s="5">
        <f>ROUND(Source!DO280,O304)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233</v>
      </c>
      <c r="F305" s="5">
        <f>ROUND(Source!BD280,O305)</f>
        <v>0</v>
      </c>
      <c r="G305" s="5" t="s">
        <v>94</v>
      </c>
      <c r="H305" s="5" t="s">
        <v>95</v>
      </c>
      <c r="I305" s="5"/>
      <c r="J305" s="5"/>
      <c r="K305" s="5">
        <v>233</v>
      </c>
      <c r="L305" s="5">
        <v>24</v>
      </c>
      <c r="M305" s="5">
        <v>3</v>
      </c>
      <c r="N305" s="5" t="s">
        <v>3</v>
      </c>
      <c r="O305" s="5">
        <v>2</v>
      </c>
      <c r="P305" s="5">
        <f>ROUND(Source!EV280,O305)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210</v>
      </c>
      <c r="F306" s="5">
        <f>ROUND(Source!X280,O306)</f>
        <v>981.33</v>
      </c>
      <c r="G306" s="5" t="s">
        <v>96</v>
      </c>
      <c r="H306" s="5" t="s">
        <v>97</v>
      </c>
      <c r="I306" s="5"/>
      <c r="J306" s="5"/>
      <c r="K306" s="5">
        <v>210</v>
      </c>
      <c r="L306" s="5">
        <v>25</v>
      </c>
      <c r="M306" s="5">
        <v>3</v>
      </c>
      <c r="N306" s="5" t="s">
        <v>3</v>
      </c>
      <c r="O306" s="5">
        <v>2</v>
      </c>
      <c r="P306" s="5">
        <f>ROUND(Source!DP280,O306)</f>
        <v>30909.63</v>
      </c>
      <c r="Q306" s="5"/>
      <c r="R306" s="5"/>
      <c r="S306" s="5"/>
      <c r="T306" s="5"/>
      <c r="U306" s="5"/>
      <c r="V306" s="5"/>
      <c r="W306" s="5">
        <v>981.33</v>
      </c>
      <c r="X306" s="5">
        <v>1</v>
      </c>
      <c r="Y306" s="5">
        <v>981.33</v>
      </c>
      <c r="Z306" s="5">
        <v>30909.63</v>
      </c>
      <c r="AA306" s="5">
        <v>1</v>
      </c>
      <c r="AB306" s="5">
        <v>30909.63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211</v>
      </c>
      <c r="F307" s="5">
        <f>ROUND(Source!Y280,O307)</f>
        <v>635.80999999999995</v>
      </c>
      <c r="G307" s="5" t="s">
        <v>98</v>
      </c>
      <c r="H307" s="5" t="s">
        <v>99</v>
      </c>
      <c r="I307" s="5"/>
      <c r="J307" s="5"/>
      <c r="K307" s="5">
        <v>211</v>
      </c>
      <c r="L307" s="5">
        <v>26</v>
      </c>
      <c r="M307" s="5">
        <v>3</v>
      </c>
      <c r="N307" s="5" t="s">
        <v>3</v>
      </c>
      <c r="O307" s="5">
        <v>2</v>
      </c>
      <c r="P307" s="5">
        <f>ROUND(Source!DQ280,O307)</f>
        <v>14482.8</v>
      </c>
      <c r="Q307" s="5"/>
      <c r="R307" s="5"/>
      <c r="S307" s="5"/>
      <c r="T307" s="5"/>
      <c r="U307" s="5"/>
      <c r="V307" s="5"/>
      <c r="W307" s="5">
        <v>635.80999999999995</v>
      </c>
      <c r="X307" s="5">
        <v>1</v>
      </c>
      <c r="Y307" s="5">
        <v>635.80999999999995</v>
      </c>
      <c r="Z307" s="5">
        <v>14482.8</v>
      </c>
      <c r="AA307" s="5">
        <v>1</v>
      </c>
      <c r="AB307" s="5">
        <v>14482.8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224</v>
      </c>
      <c r="F308" s="5">
        <f>ROUND(Source!AR280,O308)</f>
        <v>31926.080000000002</v>
      </c>
      <c r="G308" s="5" t="s">
        <v>100</v>
      </c>
      <c r="H308" s="5" t="s">
        <v>101</v>
      </c>
      <c r="I308" s="5"/>
      <c r="J308" s="5"/>
      <c r="K308" s="5">
        <v>224</v>
      </c>
      <c r="L308" s="5">
        <v>27</v>
      </c>
      <c r="M308" s="5">
        <v>3</v>
      </c>
      <c r="N308" s="5" t="s">
        <v>3</v>
      </c>
      <c r="O308" s="5">
        <v>2</v>
      </c>
      <c r="P308" s="5">
        <f>ROUND(Source!EJ280,O308)</f>
        <v>363112.82</v>
      </c>
      <c r="Q308" s="5"/>
      <c r="R308" s="5"/>
      <c r="S308" s="5"/>
      <c r="T308" s="5"/>
      <c r="U308" s="5"/>
      <c r="V308" s="5"/>
      <c r="W308" s="5">
        <v>31926.080000000002</v>
      </c>
      <c r="X308" s="5">
        <v>1</v>
      </c>
      <c r="Y308" s="5">
        <v>31926.080000000002</v>
      </c>
      <c r="Z308" s="5">
        <v>363112.82</v>
      </c>
      <c r="AA308" s="5">
        <v>1</v>
      </c>
      <c r="AB308" s="5">
        <v>363112.82</v>
      </c>
    </row>
    <row r="310" spans="1:206" x14ac:dyDescent="0.2">
      <c r="A310" s="3">
        <v>51</v>
      </c>
      <c r="B310" s="3">
        <f>B12</f>
        <v>346</v>
      </c>
      <c r="C310" s="3">
        <f>A12</f>
        <v>1</v>
      </c>
      <c r="D310" s="3">
        <f>ROW(A12)</f>
        <v>12</v>
      </c>
      <c r="E310" s="3"/>
      <c r="F310" s="3" t="str">
        <f>IF(F12&lt;&gt;"",F12,"")</f>
        <v>02-01-04</v>
      </c>
      <c r="G310" s="3" t="str">
        <f>IF(G12&lt;&gt;"",G12,"")</f>
        <v>02-01-04 Строительство КЛ - 0,4 кВ в земле_(2 этап)</v>
      </c>
      <c r="H310" s="3">
        <v>0</v>
      </c>
      <c r="I310" s="3"/>
      <c r="J310" s="3"/>
      <c r="K310" s="3"/>
      <c r="L310" s="3"/>
      <c r="M310" s="3"/>
      <c r="N310" s="3"/>
      <c r="O310" s="3">
        <f t="shared" ref="O310:T310" si="205">ROUND(O280,2)</f>
        <v>30095.38</v>
      </c>
      <c r="P310" s="3">
        <f t="shared" si="205"/>
        <v>28274.84</v>
      </c>
      <c r="Q310" s="3">
        <f t="shared" si="205"/>
        <v>931.85</v>
      </c>
      <c r="R310" s="3">
        <f t="shared" si="205"/>
        <v>122.03</v>
      </c>
      <c r="S310" s="3">
        <f t="shared" si="205"/>
        <v>888.69</v>
      </c>
      <c r="T310" s="3">
        <f t="shared" si="205"/>
        <v>0</v>
      </c>
      <c r="U310" s="3">
        <f>U280</f>
        <v>74.097622118080011</v>
      </c>
      <c r="V310" s="3">
        <f>V280</f>
        <v>0</v>
      </c>
      <c r="W310" s="3">
        <f>ROUND(W280,2)</f>
        <v>0</v>
      </c>
      <c r="X310" s="3">
        <f>ROUND(X280,2)</f>
        <v>981.33</v>
      </c>
      <c r="Y310" s="3">
        <f>ROUND(Y280,2)</f>
        <v>635.80999999999995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>
        <f t="shared" ref="AO310:BD310" si="206">ROUND(AO280,2)</f>
        <v>0</v>
      </c>
      <c r="AP310" s="3">
        <f t="shared" si="206"/>
        <v>0</v>
      </c>
      <c r="AQ310" s="3">
        <f t="shared" si="206"/>
        <v>0</v>
      </c>
      <c r="AR310" s="3">
        <f t="shared" si="206"/>
        <v>31926.080000000002</v>
      </c>
      <c r="AS310" s="3">
        <f t="shared" si="206"/>
        <v>1603.72</v>
      </c>
      <c r="AT310" s="3">
        <f t="shared" si="206"/>
        <v>30322.36</v>
      </c>
      <c r="AU310" s="3">
        <f t="shared" si="206"/>
        <v>0</v>
      </c>
      <c r="AV310" s="3">
        <f t="shared" si="206"/>
        <v>28274.84</v>
      </c>
      <c r="AW310" s="3">
        <f t="shared" si="206"/>
        <v>28274.84</v>
      </c>
      <c r="AX310" s="3">
        <f t="shared" si="206"/>
        <v>0</v>
      </c>
      <c r="AY310" s="3">
        <f t="shared" si="206"/>
        <v>28274.84</v>
      </c>
      <c r="AZ310" s="3">
        <f t="shared" si="206"/>
        <v>0</v>
      </c>
      <c r="BA310" s="3">
        <f t="shared" si="206"/>
        <v>0</v>
      </c>
      <c r="BB310" s="3">
        <f t="shared" si="206"/>
        <v>0</v>
      </c>
      <c r="BC310" s="3">
        <f t="shared" si="206"/>
        <v>0</v>
      </c>
      <c r="BD310" s="3">
        <f t="shared" si="206"/>
        <v>0</v>
      </c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4">
        <f t="shared" ref="DG310:DL310" si="207">ROUND(DG280,2)</f>
        <v>310218.96999999997</v>
      </c>
      <c r="DH310" s="4">
        <f t="shared" si="207"/>
        <v>263886.94</v>
      </c>
      <c r="DI310" s="4">
        <f t="shared" si="207"/>
        <v>12336.84</v>
      </c>
      <c r="DJ310" s="4">
        <f t="shared" si="207"/>
        <v>4688.3900000000003</v>
      </c>
      <c r="DK310" s="4">
        <f t="shared" si="207"/>
        <v>33995.19</v>
      </c>
      <c r="DL310" s="4">
        <f t="shared" si="207"/>
        <v>0</v>
      </c>
      <c r="DM310" s="4">
        <f>DM280</f>
        <v>73.802382118080004</v>
      </c>
      <c r="DN310" s="4">
        <f>DN280</f>
        <v>0</v>
      </c>
      <c r="DO310" s="4">
        <f>ROUND(DO280,2)</f>
        <v>0</v>
      </c>
      <c r="DP310" s="4">
        <f>ROUND(DP280,2)</f>
        <v>30909.63</v>
      </c>
      <c r="DQ310" s="4">
        <f>ROUND(DQ280,2)</f>
        <v>14482.8</v>
      </c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>
        <f t="shared" ref="EG310:EV310" si="208">ROUND(EG280,2)</f>
        <v>0</v>
      </c>
      <c r="EH310" s="4">
        <f t="shared" si="208"/>
        <v>0</v>
      </c>
      <c r="EI310" s="4">
        <f t="shared" si="208"/>
        <v>0</v>
      </c>
      <c r="EJ310" s="4">
        <f t="shared" si="208"/>
        <v>363112.82</v>
      </c>
      <c r="EK310" s="4">
        <f t="shared" si="208"/>
        <v>27903.599999999999</v>
      </c>
      <c r="EL310" s="4">
        <f t="shared" si="208"/>
        <v>335209.21999999997</v>
      </c>
      <c r="EM310" s="4">
        <f t="shared" si="208"/>
        <v>0</v>
      </c>
      <c r="EN310" s="4">
        <f t="shared" si="208"/>
        <v>263886.94</v>
      </c>
      <c r="EO310" s="4">
        <f t="shared" si="208"/>
        <v>263886.94</v>
      </c>
      <c r="EP310" s="4">
        <f t="shared" si="208"/>
        <v>0</v>
      </c>
      <c r="EQ310" s="4">
        <f t="shared" si="208"/>
        <v>263886.94</v>
      </c>
      <c r="ER310" s="4">
        <f t="shared" si="208"/>
        <v>0</v>
      </c>
      <c r="ES310" s="4">
        <f t="shared" si="208"/>
        <v>0</v>
      </c>
      <c r="ET310" s="4">
        <f t="shared" si="208"/>
        <v>0</v>
      </c>
      <c r="EU310" s="4">
        <f t="shared" si="208"/>
        <v>0</v>
      </c>
      <c r="EV310" s="4">
        <f t="shared" si="208"/>
        <v>0</v>
      </c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  <c r="GB310" s="4"/>
      <c r="GC310" s="4"/>
      <c r="GD310" s="4"/>
      <c r="GE310" s="4"/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201</v>
      </c>
      <c r="F312" s="5">
        <f>ROUND(Source!O310,O312)</f>
        <v>30095.38</v>
      </c>
      <c r="G312" s="5" t="s">
        <v>48</v>
      </c>
      <c r="H312" s="5" t="s">
        <v>49</v>
      </c>
      <c r="I312" s="5"/>
      <c r="J312" s="5"/>
      <c r="K312" s="5">
        <v>201</v>
      </c>
      <c r="L312" s="5">
        <v>1</v>
      </c>
      <c r="M312" s="5">
        <v>3</v>
      </c>
      <c r="N312" s="5" t="s">
        <v>3</v>
      </c>
      <c r="O312" s="5">
        <v>2</v>
      </c>
      <c r="P312" s="5">
        <f>ROUND(Source!DG310,O312)</f>
        <v>310218.96999999997</v>
      </c>
      <c r="Q312" s="5"/>
      <c r="R312" s="5"/>
      <c r="S312" s="5"/>
      <c r="T312" s="5"/>
      <c r="U312" s="5"/>
      <c r="V312" s="5"/>
      <c r="W312" s="5">
        <v>30095.38</v>
      </c>
      <c r="X312" s="5">
        <v>1</v>
      </c>
      <c r="Y312" s="5">
        <v>30095.38</v>
      </c>
      <c r="Z312" s="5">
        <v>310218.96999999997</v>
      </c>
      <c r="AA312" s="5">
        <v>1</v>
      </c>
      <c r="AB312" s="5">
        <v>310218.96999999997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202</v>
      </c>
      <c r="F313" s="5">
        <f>ROUND(Source!P310,O313)</f>
        <v>28274.84</v>
      </c>
      <c r="G313" s="5" t="s">
        <v>50</v>
      </c>
      <c r="H313" s="5" t="s">
        <v>51</v>
      </c>
      <c r="I313" s="5"/>
      <c r="J313" s="5"/>
      <c r="K313" s="5">
        <v>202</v>
      </c>
      <c r="L313" s="5">
        <v>2</v>
      </c>
      <c r="M313" s="5">
        <v>3</v>
      </c>
      <c r="N313" s="5" t="s">
        <v>3</v>
      </c>
      <c r="O313" s="5">
        <v>2</v>
      </c>
      <c r="P313" s="5">
        <f>ROUND(Source!DH310,O313)</f>
        <v>263886.94</v>
      </c>
      <c r="Q313" s="5"/>
      <c r="R313" s="5"/>
      <c r="S313" s="5"/>
      <c r="T313" s="5"/>
      <c r="U313" s="5"/>
      <c r="V313" s="5"/>
      <c r="W313" s="5">
        <v>28274.84</v>
      </c>
      <c r="X313" s="5">
        <v>1</v>
      </c>
      <c r="Y313" s="5">
        <v>28274.84</v>
      </c>
      <c r="Z313" s="5">
        <v>263886.94</v>
      </c>
      <c r="AA313" s="5">
        <v>1</v>
      </c>
      <c r="AB313" s="5">
        <v>263886.94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222</v>
      </c>
      <c r="F314" s="5">
        <f>ROUND(Source!AO310,O314)</f>
        <v>0</v>
      </c>
      <c r="G314" s="5" t="s">
        <v>52</v>
      </c>
      <c r="H314" s="5" t="s">
        <v>53</v>
      </c>
      <c r="I314" s="5"/>
      <c r="J314" s="5"/>
      <c r="K314" s="5">
        <v>222</v>
      </c>
      <c r="L314" s="5">
        <v>3</v>
      </c>
      <c r="M314" s="5">
        <v>3</v>
      </c>
      <c r="N314" s="5" t="s">
        <v>3</v>
      </c>
      <c r="O314" s="5">
        <v>2</v>
      </c>
      <c r="P314" s="5">
        <f>ROUND(Source!EG310,O314)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225</v>
      </c>
      <c r="F315" s="5">
        <f>ROUND(Source!AV310,O315)</f>
        <v>28274.84</v>
      </c>
      <c r="G315" s="5" t="s">
        <v>54</v>
      </c>
      <c r="H315" s="5" t="s">
        <v>55</v>
      </c>
      <c r="I315" s="5"/>
      <c r="J315" s="5"/>
      <c r="K315" s="5">
        <v>225</v>
      </c>
      <c r="L315" s="5">
        <v>4</v>
      </c>
      <c r="M315" s="5">
        <v>3</v>
      </c>
      <c r="N315" s="5" t="s">
        <v>3</v>
      </c>
      <c r="O315" s="5">
        <v>2</v>
      </c>
      <c r="P315" s="5">
        <f>ROUND(Source!EN310,O315)</f>
        <v>263886.94</v>
      </c>
      <c r="Q315" s="5"/>
      <c r="R315" s="5"/>
      <c r="S315" s="5"/>
      <c r="T315" s="5"/>
      <c r="U315" s="5"/>
      <c r="V315" s="5"/>
      <c r="W315" s="5">
        <v>28274.84</v>
      </c>
      <c r="X315" s="5">
        <v>1</v>
      </c>
      <c r="Y315" s="5">
        <v>28274.84</v>
      </c>
      <c r="Z315" s="5">
        <v>263886.94</v>
      </c>
      <c r="AA315" s="5">
        <v>1</v>
      </c>
      <c r="AB315" s="5">
        <v>263886.94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226</v>
      </c>
      <c r="F316" s="5">
        <f>ROUND(Source!AW310,O316)</f>
        <v>28274.84</v>
      </c>
      <c r="G316" s="5" t="s">
        <v>56</v>
      </c>
      <c r="H316" s="5" t="s">
        <v>57</v>
      </c>
      <c r="I316" s="5"/>
      <c r="J316" s="5"/>
      <c r="K316" s="5">
        <v>226</v>
      </c>
      <c r="L316" s="5">
        <v>5</v>
      </c>
      <c r="M316" s="5">
        <v>3</v>
      </c>
      <c r="N316" s="5" t="s">
        <v>3</v>
      </c>
      <c r="O316" s="5">
        <v>2</v>
      </c>
      <c r="P316" s="5">
        <f>ROUND(Source!EO310,O316)</f>
        <v>263886.94</v>
      </c>
      <c r="Q316" s="5"/>
      <c r="R316" s="5"/>
      <c r="S316" s="5"/>
      <c r="T316" s="5"/>
      <c r="U316" s="5"/>
      <c r="V316" s="5"/>
      <c r="W316" s="5">
        <v>28274.84</v>
      </c>
      <c r="X316" s="5">
        <v>1</v>
      </c>
      <c r="Y316" s="5">
        <v>28274.84</v>
      </c>
      <c r="Z316" s="5">
        <v>263886.94</v>
      </c>
      <c r="AA316" s="5">
        <v>1</v>
      </c>
      <c r="AB316" s="5">
        <v>263886.94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227</v>
      </c>
      <c r="F317" s="5">
        <f>ROUND(Source!AX310,O317)</f>
        <v>0</v>
      </c>
      <c r="G317" s="5" t="s">
        <v>58</v>
      </c>
      <c r="H317" s="5" t="s">
        <v>59</v>
      </c>
      <c r="I317" s="5"/>
      <c r="J317" s="5"/>
      <c r="K317" s="5">
        <v>227</v>
      </c>
      <c r="L317" s="5">
        <v>6</v>
      </c>
      <c r="M317" s="5">
        <v>3</v>
      </c>
      <c r="N317" s="5" t="s">
        <v>3</v>
      </c>
      <c r="O317" s="5">
        <v>2</v>
      </c>
      <c r="P317" s="5">
        <f>ROUND(Source!EP310,O317)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228</v>
      </c>
      <c r="F318" s="5">
        <f>ROUND(Source!AY310,O318)</f>
        <v>28274.84</v>
      </c>
      <c r="G318" s="5" t="s">
        <v>60</v>
      </c>
      <c r="H318" s="5" t="s">
        <v>61</v>
      </c>
      <c r="I318" s="5"/>
      <c r="J318" s="5"/>
      <c r="K318" s="5">
        <v>228</v>
      </c>
      <c r="L318" s="5">
        <v>7</v>
      </c>
      <c r="M318" s="5">
        <v>3</v>
      </c>
      <c r="N318" s="5" t="s">
        <v>3</v>
      </c>
      <c r="O318" s="5">
        <v>2</v>
      </c>
      <c r="P318" s="5">
        <f>ROUND(Source!EQ310,O318)</f>
        <v>263886.94</v>
      </c>
      <c r="Q318" s="5"/>
      <c r="R318" s="5"/>
      <c r="S318" s="5"/>
      <c r="T318" s="5"/>
      <c r="U318" s="5"/>
      <c r="V318" s="5"/>
      <c r="W318" s="5">
        <v>28274.84</v>
      </c>
      <c r="X318" s="5">
        <v>1</v>
      </c>
      <c r="Y318" s="5">
        <v>28274.84</v>
      </c>
      <c r="Z318" s="5">
        <v>263886.94</v>
      </c>
      <c r="AA318" s="5">
        <v>1</v>
      </c>
      <c r="AB318" s="5">
        <v>263886.94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216</v>
      </c>
      <c r="F319" s="5">
        <f>ROUND(Source!AP310,O319)</f>
        <v>0</v>
      </c>
      <c r="G319" s="5" t="s">
        <v>62</v>
      </c>
      <c r="H319" s="5" t="s">
        <v>63</v>
      </c>
      <c r="I319" s="5"/>
      <c r="J319" s="5"/>
      <c r="K319" s="5">
        <v>216</v>
      </c>
      <c r="L319" s="5">
        <v>8</v>
      </c>
      <c r="M319" s="5">
        <v>3</v>
      </c>
      <c r="N319" s="5" t="s">
        <v>3</v>
      </c>
      <c r="O319" s="5">
        <v>2</v>
      </c>
      <c r="P319" s="5">
        <f>ROUND(Source!EH310,O319)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223</v>
      </c>
      <c r="F320" s="5">
        <f>ROUND(Source!AQ310,O320)</f>
        <v>0</v>
      </c>
      <c r="G320" s="5" t="s">
        <v>64</v>
      </c>
      <c r="H320" s="5" t="s">
        <v>65</v>
      </c>
      <c r="I320" s="5"/>
      <c r="J320" s="5"/>
      <c r="K320" s="5">
        <v>223</v>
      </c>
      <c r="L320" s="5">
        <v>9</v>
      </c>
      <c r="M320" s="5">
        <v>3</v>
      </c>
      <c r="N320" s="5" t="s">
        <v>3</v>
      </c>
      <c r="O320" s="5">
        <v>2</v>
      </c>
      <c r="P320" s="5">
        <f>ROUND(Source!EI310,O320)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229</v>
      </c>
      <c r="F321" s="5">
        <f>ROUND(Source!AZ310,O321)</f>
        <v>0</v>
      </c>
      <c r="G321" s="5" t="s">
        <v>66</v>
      </c>
      <c r="H321" s="5" t="s">
        <v>67</v>
      </c>
      <c r="I321" s="5"/>
      <c r="J321" s="5"/>
      <c r="K321" s="5">
        <v>229</v>
      </c>
      <c r="L321" s="5">
        <v>10</v>
      </c>
      <c r="M321" s="5">
        <v>3</v>
      </c>
      <c r="N321" s="5" t="s">
        <v>3</v>
      </c>
      <c r="O321" s="5">
        <v>2</v>
      </c>
      <c r="P321" s="5">
        <f>ROUND(Source!ER310,O321)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203</v>
      </c>
      <c r="F322" s="5">
        <f>ROUND(Source!Q310,O322)</f>
        <v>931.85</v>
      </c>
      <c r="G322" s="5" t="s">
        <v>68</v>
      </c>
      <c r="H322" s="5" t="s">
        <v>69</v>
      </c>
      <c r="I322" s="5"/>
      <c r="J322" s="5"/>
      <c r="K322" s="5">
        <v>203</v>
      </c>
      <c r="L322" s="5">
        <v>11</v>
      </c>
      <c r="M322" s="5">
        <v>3</v>
      </c>
      <c r="N322" s="5" t="s">
        <v>3</v>
      </c>
      <c r="O322" s="5">
        <v>2</v>
      </c>
      <c r="P322" s="5">
        <f>ROUND(Source!DI310,O322)</f>
        <v>12336.84</v>
      </c>
      <c r="Q322" s="5"/>
      <c r="R322" s="5"/>
      <c r="S322" s="5"/>
      <c r="T322" s="5"/>
      <c r="U322" s="5"/>
      <c r="V322" s="5"/>
      <c r="W322" s="5">
        <v>931.85</v>
      </c>
      <c r="X322" s="5">
        <v>1</v>
      </c>
      <c r="Y322" s="5">
        <v>931.85</v>
      </c>
      <c r="Z322" s="5">
        <v>12336.84</v>
      </c>
      <c r="AA322" s="5">
        <v>1</v>
      </c>
      <c r="AB322" s="5">
        <v>12336.84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231</v>
      </c>
      <c r="F323" s="5">
        <f>ROUND(Source!BB310,O323)</f>
        <v>0</v>
      </c>
      <c r="G323" s="5" t="s">
        <v>70</v>
      </c>
      <c r="H323" s="5" t="s">
        <v>71</v>
      </c>
      <c r="I323" s="5"/>
      <c r="J323" s="5"/>
      <c r="K323" s="5">
        <v>231</v>
      </c>
      <c r="L323" s="5">
        <v>12</v>
      </c>
      <c r="M323" s="5">
        <v>3</v>
      </c>
      <c r="N323" s="5" t="s">
        <v>3</v>
      </c>
      <c r="O323" s="5">
        <v>2</v>
      </c>
      <c r="P323" s="5">
        <f>ROUND(Source!ET310,O323)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204</v>
      </c>
      <c r="F324" s="5">
        <f>ROUND(Source!R310,O324)</f>
        <v>122.03</v>
      </c>
      <c r="G324" s="5" t="s">
        <v>72</v>
      </c>
      <c r="H324" s="5" t="s">
        <v>73</v>
      </c>
      <c r="I324" s="5"/>
      <c r="J324" s="5"/>
      <c r="K324" s="5">
        <v>204</v>
      </c>
      <c r="L324" s="5">
        <v>13</v>
      </c>
      <c r="M324" s="5">
        <v>3</v>
      </c>
      <c r="N324" s="5" t="s">
        <v>3</v>
      </c>
      <c r="O324" s="5">
        <v>2</v>
      </c>
      <c r="P324" s="5">
        <f>ROUND(Source!DJ310,O324)</f>
        <v>4688.3900000000003</v>
      </c>
      <c r="Q324" s="5"/>
      <c r="R324" s="5"/>
      <c r="S324" s="5"/>
      <c r="T324" s="5"/>
      <c r="U324" s="5"/>
      <c r="V324" s="5"/>
      <c r="W324" s="5">
        <v>122.03</v>
      </c>
      <c r="X324" s="5">
        <v>1</v>
      </c>
      <c r="Y324" s="5">
        <v>122.03</v>
      </c>
      <c r="Z324" s="5">
        <v>4688.3900000000003</v>
      </c>
      <c r="AA324" s="5">
        <v>1</v>
      </c>
      <c r="AB324" s="5">
        <v>4688.3900000000003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205</v>
      </c>
      <c r="F325" s="5">
        <f>ROUND(Source!S310,O325)</f>
        <v>888.69</v>
      </c>
      <c r="G325" s="5" t="s">
        <v>74</v>
      </c>
      <c r="H325" s="5" t="s">
        <v>75</v>
      </c>
      <c r="I325" s="5"/>
      <c r="J325" s="5"/>
      <c r="K325" s="5">
        <v>205</v>
      </c>
      <c r="L325" s="5">
        <v>14</v>
      </c>
      <c r="M325" s="5">
        <v>3</v>
      </c>
      <c r="N325" s="5" t="s">
        <v>3</v>
      </c>
      <c r="O325" s="5">
        <v>2</v>
      </c>
      <c r="P325" s="5">
        <f>ROUND(Source!DK310,O325)</f>
        <v>33995.19</v>
      </c>
      <c r="Q325" s="5"/>
      <c r="R325" s="5"/>
      <c r="S325" s="5"/>
      <c r="T325" s="5"/>
      <c r="U325" s="5"/>
      <c r="V325" s="5"/>
      <c r="W325" s="5">
        <v>888.69</v>
      </c>
      <c r="X325" s="5">
        <v>1</v>
      </c>
      <c r="Y325" s="5">
        <v>888.69</v>
      </c>
      <c r="Z325" s="5">
        <v>33995.19</v>
      </c>
      <c r="AA325" s="5">
        <v>1</v>
      </c>
      <c r="AB325" s="5">
        <v>33995.19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232</v>
      </c>
      <c r="F326" s="5">
        <f>ROUND(Source!BC310,O326)</f>
        <v>0</v>
      </c>
      <c r="G326" s="5" t="s">
        <v>76</v>
      </c>
      <c r="H326" s="5" t="s">
        <v>77</v>
      </c>
      <c r="I326" s="5"/>
      <c r="J326" s="5"/>
      <c r="K326" s="5">
        <v>232</v>
      </c>
      <c r="L326" s="5">
        <v>15</v>
      </c>
      <c r="M326" s="5">
        <v>3</v>
      </c>
      <c r="N326" s="5" t="s">
        <v>3</v>
      </c>
      <c r="O326" s="5">
        <v>2</v>
      </c>
      <c r="P326" s="5">
        <f>ROUND(Source!EU310,O326)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214</v>
      </c>
      <c r="F327" s="5">
        <f>ROUND(Source!AS310,O327)</f>
        <v>1603.72</v>
      </c>
      <c r="G327" s="5" t="s">
        <v>78</v>
      </c>
      <c r="H327" s="5" t="s">
        <v>79</v>
      </c>
      <c r="I327" s="5"/>
      <c r="J327" s="5"/>
      <c r="K327" s="5">
        <v>214</v>
      </c>
      <c r="L327" s="5">
        <v>16</v>
      </c>
      <c r="M327" s="5">
        <v>3</v>
      </c>
      <c r="N327" s="5" t="s">
        <v>3</v>
      </c>
      <c r="O327" s="5">
        <v>2</v>
      </c>
      <c r="P327" s="5">
        <f>ROUND(Source!EK310,O327)</f>
        <v>27903.599999999999</v>
      </c>
      <c r="Q327" s="5"/>
      <c r="R327" s="5"/>
      <c r="S327" s="5"/>
      <c r="T327" s="5"/>
      <c r="U327" s="5"/>
      <c r="V327" s="5"/>
      <c r="W327" s="5">
        <v>1603.72</v>
      </c>
      <c r="X327" s="5">
        <v>1</v>
      </c>
      <c r="Y327" s="5">
        <v>1603.72</v>
      </c>
      <c r="Z327" s="5">
        <v>27903.599999999999</v>
      </c>
      <c r="AA327" s="5">
        <v>1</v>
      </c>
      <c r="AB327" s="5">
        <v>27903.599999999999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215</v>
      </c>
      <c r="F328" s="5">
        <f>ROUND(Source!AT310,O328)</f>
        <v>30322.36</v>
      </c>
      <c r="G328" s="5" t="s">
        <v>80</v>
      </c>
      <c r="H328" s="5" t="s">
        <v>81</v>
      </c>
      <c r="I328" s="5"/>
      <c r="J328" s="5"/>
      <c r="K328" s="5">
        <v>215</v>
      </c>
      <c r="L328" s="5">
        <v>17</v>
      </c>
      <c r="M328" s="5">
        <v>3</v>
      </c>
      <c r="N328" s="5" t="s">
        <v>3</v>
      </c>
      <c r="O328" s="5">
        <v>2</v>
      </c>
      <c r="P328" s="5">
        <f>ROUND(Source!EL310,O328)</f>
        <v>335209.21999999997</v>
      </c>
      <c r="Q328" s="5"/>
      <c r="R328" s="5"/>
      <c r="S328" s="5"/>
      <c r="T328" s="5"/>
      <c r="U328" s="5"/>
      <c r="V328" s="5"/>
      <c r="W328" s="5">
        <v>30322.36</v>
      </c>
      <c r="X328" s="5">
        <v>1</v>
      </c>
      <c r="Y328" s="5">
        <v>30322.36</v>
      </c>
      <c r="Z328" s="5">
        <v>335209.21999999997</v>
      </c>
      <c r="AA328" s="5">
        <v>1</v>
      </c>
      <c r="AB328" s="5">
        <v>335209.21999999997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217</v>
      </c>
      <c r="F329" s="5">
        <f>ROUND(Source!AU310,O329)</f>
        <v>0</v>
      </c>
      <c r="G329" s="5" t="s">
        <v>82</v>
      </c>
      <c r="H329" s="5" t="s">
        <v>83</v>
      </c>
      <c r="I329" s="5"/>
      <c r="J329" s="5"/>
      <c r="K329" s="5">
        <v>217</v>
      </c>
      <c r="L329" s="5">
        <v>18</v>
      </c>
      <c r="M329" s="5">
        <v>3</v>
      </c>
      <c r="N329" s="5" t="s">
        <v>3</v>
      </c>
      <c r="O329" s="5">
        <v>2</v>
      </c>
      <c r="P329" s="5">
        <f>ROUND(Source!EM310,O329)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230</v>
      </c>
      <c r="F330" s="5">
        <f>ROUND(Source!BA310,O330)</f>
        <v>0</v>
      </c>
      <c r="G330" s="5" t="s">
        <v>84</v>
      </c>
      <c r="H330" s="5" t="s">
        <v>85</v>
      </c>
      <c r="I330" s="5"/>
      <c r="J330" s="5"/>
      <c r="K330" s="5">
        <v>230</v>
      </c>
      <c r="L330" s="5">
        <v>19</v>
      </c>
      <c r="M330" s="5">
        <v>3</v>
      </c>
      <c r="N330" s="5" t="s">
        <v>3</v>
      </c>
      <c r="O330" s="5">
        <v>2</v>
      </c>
      <c r="P330" s="5">
        <f>ROUND(Source!ES310,O330)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206</v>
      </c>
      <c r="F331" s="5">
        <f>ROUND(Source!T310,O331)</f>
        <v>0</v>
      </c>
      <c r="G331" s="5" t="s">
        <v>86</v>
      </c>
      <c r="H331" s="5" t="s">
        <v>87</v>
      </c>
      <c r="I331" s="5"/>
      <c r="J331" s="5"/>
      <c r="K331" s="5">
        <v>206</v>
      </c>
      <c r="L331" s="5">
        <v>20</v>
      </c>
      <c r="M331" s="5">
        <v>3</v>
      </c>
      <c r="N331" s="5" t="s">
        <v>3</v>
      </c>
      <c r="O331" s="5">
        <v>2</v>
      </c>
      <c r="P331" s="5">
        <f>ROUND(Source!DL310,O331)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207</v>
      </c>
      <c r="F332" s="5">
        <f>Source!U310</f>
        <v>74.097622118080011</v>
      </c>
      <c r="G332" s="5" t="s">
        <v>88</v>
      </c>
      <c r="H332" s="5" t="s">
        <v>89</v>
      </c>
      <c r="I332" s="5"/>
      <c r="J332" s="5"/>
      <c r="K332" s="5">
        <v>207</v>
      </c>
      <c r="L332" s="5">
        <v>21</v>
      </c>
      <c r="M332" s="5">
        <v>3</v>
      </c>
      <c r="N332" s="5" t="s">
        <v>3</v>
      </c>
      <c r="O332" s="5">
        <v>-1</v>
      </c>
      <c r="P332" s="5">
        <f>Source!DM310</f>
        <v>73.802382118080004</v>
      </c>
      <c r="Q332" s="5"/>
      <c r="R332" s="5"/>
      <c r="S332" s="5"/>
      <c r="T332" s="5"/>
      <c r="U332" s="5"/>
      <c r="V332" s="5"/>
      <c r="W332" s="5">
        <v>74.097622118079997</v>
      </c>
      <c r="X332" s="5">
        <v>1</v>
      </c>
      <c r="Y332" s="5">
        <v>74.097622118079997</v>
      </c>
      <c r="Z332" s="5">
        <v>73.802382118080004</v>
      </c>
      <c r="AA332" s="5">
        <v>1</v>
      </c>
      <c r="AB332" s="5">
        <v>73.802382118080004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208</v>
      </c>
      <c r="F333" s="5">
        <f>Source!V310</f>
        <v>0</v>
      </c>
      <c r="G333" s="5" t="s">
        <v>90</v>
      </c>
      <c r="H333" s="5" t="s">
        <v>91</v>
      </c>
      <c r="I333" s="5"/>
      <c r="J333" s="5"/>
      <c r="K333" s="5">
        <v>208</v>
      </c>
      <c r="L333" s="5">
        <v>22</v>
      </c>
      <c r="M333" s="5">
        <v>3</v>
      </c>
      <c r="N333" s="5" t="s">
        <v>3</v>
      </c>
      <c r="O333" s="5">
        <v>-1</v>
      </c>
      <c r="P333" s="5">
        <f>Source!DN310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209</v>
      </c>
      <c r="F334" s="5">
        <f>ROUND(Source!W310,O334)</f>
        <v>0</v>
      </c>
      <c r="G334" s="5" t="s">
        <v>92</v>
      </c>
      <c r="H334" s="5" t="s">
        <v>93</v>
      </c>
      <c r="I334" s="5"/>
      <c r="J334" s="5"/>
      <c r="K334" s="5">
        <v>209</v>
      </c>
      <c r="L334" s="5">
        <v>23</v>
      </c>
      <c r="M334" s="5">
        <v>3</v>
      </c>
      <c r="N334" s="5" t="s">
        <v>3</v>
      </c>
      <c r="O334" s="5">
        <v>2</v>
      </c>
      <c r="P334" s="5">
        <f>ROUND(Source!DO310,O334)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233</v>
      </c>
      <c r="F335" s="5">
        <f>ROUND(Source!BD310,O335)</f>
        <v>0</v>
      </c>
      <c r="G335" s="5" t="s">
        <v>94</v>
      </c>
      <c r="H335" s="5" t="s">
        <v>95</v>
      </c>
      <c r="I335" s="5"/>
      <c r="J335" s="5"/>
      <c r="K335" s="5">
        <v>233</v>
      </c>
      <c r="L335" s="5">
        <v>24</v>
      </c>
      <c r="M335" s="5">
        <v>3</v>
      </c>
      <c r="N335" s="5" t="s">
        <v>3</v>
      </c>
      <c r="O335" s="5">
        <v>2</v>
      </c>
      <c r="P335" s="5">
        <f>ROUND(Source!EV310,O335)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210</v>
      </c>
      <c r="F336" s="5">
        <f>ROUND(Source!X310,O336)</f>
        <v>981.33</v>
      </c>
      <c r="G336" s="5" t="s">
        <v>96</v>
      </c>
      <c r="H336" s="5" t="s">
        <v>97</v>
      </c>
      <c r="I336" s="5"/>
      <c r="J336" s="5"/>
      <c r="K336" s="5">
        <v>210</v>
      </c>
      <c r="L336" s="5">
        <v>25</v>
      </c>
      <c r="M336" s="5">
        <v>3</v>
      </c>
      <c r="N336" s="5" t="s">
        <v>3</v>
      </c>
      <c r="O336" s="5">
        <v>2</v>
      </c>
      <c r="P336" s="5">
        <f>ROUND(Source!DP310,O336)</f>
        <v>30909.63</v>
      </c>
      <c r="Q336" s="5"/>
      <c r="R336" s="5"/>
      <c r="S336" s="5"/>
      <c r="T336" s="5"/>
      <c r="U336" s="5"/>
      <c r="V336" s="5"/>
      <c r="W336" s="5">
        <v>981.33</v>
      </c>
      <c r="X336" s="5">
        <v>1</v>
      </c>
      <c r="Y336" s="5">
        <v>981.33</v>
      </c>
      <c r="Z336" s="5">
        <v>30909.63</v>
      </c>
      <c r="AA336" s="5">
        <v>1</v>
      </c>
      <c r="AB336" s="5">
        <v>30909.63</v>
      </c>
    </row>
    <row r="337" spans="1:50" x14ac:dyDescent="0.2">
      <c r="A337" s="5">
        <v>50</v>
      </c>
      <c r="B337" s="5">
        <v>0</v>
      </c>
      <c r="C337" s="5">
        <v>0</v>
      </c>
      <c r="D337" s="5">
        <v>1</v>
      </c>
      <c r="E337" s="5">
        <v>211</v>
      </c>
      <c r="F337" s="5">
        <f>ROUND(Source!Y310,O337)</f>
        <v>635.80999999999995</v>
      </c>
      <c r="G337" s="5" t="s">
        <v>98</v>
      </c>
      <c r="H337" s="5" t="s">
        <v>99</v>
      </c>
      <c r="I337" s="5"/>
      <c r="J337" s="5"/>
      <c r="K337" s="5">
        <v>211</v>
      </c>
      <c r="L337" s="5">
        <v>26</v>
      </c>
      <c r="M337" s="5">
        <v>3</v>
      </c>
      <c r="N337" s="5" t="s">
        <v>3</v>
      </c>
      <c r="O337" s="5">
        <v>2</v>
      </c>
      <c r="P337" s="5">
        <f>ROUND(Source!DQ310,O337)</f>
        <v>14482.8</v>
      </c>
      <c r="Q337" s="5"/>
      <c r="R337" s="5"/>
      <c r="S337" s="5"/>
      <c r="T337" s="5"/>
      <c r="U337" s="5"/>
      <c r="V337" s="5"/>
      <c r="W337" s="5">
        <v>635.80999999999995</v>
      </c>
      <c r="X337" s="5">
        <v>1</v>
      </c>
      <c r="Y337" s="5">
        <v>635.80999999999995</v>
      </c>
      <c r="Z337" s="5">
        <v>14482.8</v>
      </c>
      <c r="AA337" s="5">
        <v>1</v>
      </c>
      <c r="AB337" s="5">
        <v>14482.8</v>
      </c>
    </row>
    <row r="338" spans="1:50" x14ac:dyDescent="0.2">
      <c r="A338" s="5">
        <v>50</v>
      </c>
      <c r="B338" s="5">
        <v>0</v>
      </c>
      <c r="C338" s="5">
        <v>0</v>
      </c>
      <c r="D338" s="5">
        <v>1</v>
      </c>
      <c r="E338" s="5">
        <v>224</v>
      </c>
      <c r="F338" s="5">
        <f>ROUND(Source!AR310,O338)</f>
        <v>31926.080000000002</v>
      </c>
      <c r="G338" s="5" t="s">
        <v>100</v>
      </c>
      <c r="H338" s="5" t="s">
        <v>101</v>
      </c>
      <c r="I338" s="5"/>
      <c r="J338" s="5"/>
      <c r="K338" s="5">
        <v>224</v>
      </c>
      <c r="L338" s="5">
        <v>27</v>
      </c>
      <c r="M338" s="5">
        <v>3</v>
      </c>
      <c r="N338" s="5" t="s">
        <v>3</v>
      </c>
      <c r="O338" s="5">
        <v>2</v>
      </c>
      <c r="P338" s="5">
        <f>ROUND(Source!EJ310,O338)</f>
        <v>363112.82</v>
      </c>
      <c r="Q338" s="5"/>
      <c r="R338" s="5"/>
      <c r="S338" s="5"/>
      <c r="T338" s="5"/>
      <c r="U338" s="5"/>
      <c r="V338" s="5"/>
      <c r="W338" s="5">
        <v>31926.080000000002</v>
      </c>
      <c r="X338" s="5">
        <v>1</v>
      </c>
      <c r="Y338" s="5">
        <v>31926.080000000002</v>
      </c>
      <c r="Z338" s="5">
        <v>363112.82</v>
      </c>
      <c r="AA338" s="5">
        <v>1</v>
      </c>
      <c r="AB338" s="5">
        <v>363112.82</v>
      </c>
    </row>
    <row r="341" spans="1:50" x14ac:dyDescent="0.2">
      <c r="A341">
        <v>70</v>
      </c>
      <c r="B341">
        <v>1</v>
      </c>
      <c r="D341">
        <v>1</v>
      </c>
      <c r="E341" t="s">
        <v>235</v>
      </c>
      <c r="F341" t="s">
        <v>236</v>
      </c>
      <c r="G341">
        <v>0</v>
      </c>
      <c r="H341">
        <v>0</v>
      </c>
      <c r="I341" t="s">
        <v>3</v>
      </c>
      <c r="J341">
        <v>1</v>
      </c>
      <c r="K341">
        <v>0</v>
      </c>
      <c r="L341" t="s">
        <v>3</v>
      </c>
      <c r="M341" t="s">
        <v>3</v>
      </c>
      <c r="N341">
        <v>0</v>
      </c>
      <c r="O341">
        <v>0</v>
      </c>
      <c r="P341" t="s">
        <v>3</v>
      </c>
    </row>
    <row r="342" spans="1:50" x14ac:dyDescent="0.2">
      <c r="A342">
        <v>70</v>
      </c>
      <c r="B342">
        <v>1</v>
      </c>
      <c r="D342">
        <v>2</v>
      </c>
      <c r="E342" t="s">
        <v>237</v>
      </c>
      <c r="F342" t="s">
        <v>238</v>
      </c>
      <c r="G342">
        <v>1</v>
      </c>
      <c r="H342">
        <v>0</v>
      </c>
      <c r="I342" t="s">
        <v>3</v>
      </c>
      <c r="J342">
        <v>1</v>
      </c>
      <c r="K342">
        <v>0</v>
      </c>
      <c r="L342" t="s">
        <v>3</v>
      </c>
      <c r="M342" t="s">
        <v>3</v>
      </c>
      <c r="N342">
        <v>0</v>
      </c>
      <c r="O342">
        <v>1</v>
      </c>
      <c r="P342" t="s">
        <v>3</v>
      </c>
    </row>
    <row r="344" spans="1:50" x14ac:dyDescent="0.2">
      <c r="A344">
        <v>-1</v>
      </c>
    </row>
    <row r="346" spans="1:50" x14ac:dyDescent="0.2">
      <c r="A346" s="4">
        <v>75</v>
      </c>
      <c r="B346" s="4" t="s">
        <v>239</v>
      </c>
      <c r="C346" s="4">
        <v>2024</v>
      </c>
      <c r="D346" s="4">
        <v>4</v>
      </c>
      <c r="E346" s="4">
        <v>0</v>
      </c>
      <c r="F346" s="4"/>
      <c r="G346" s="4">
        <v>0</v>
      </c>
      <c r="H346" s="4">
        <v>2</v>
      </c>
      <c r="I346" s="4">
        <v>1</v>
      </c>
      <c r="J346" s="4">
        <v>1</v>
      </c>
      <c r="K346" s="4">
        <v>95</v>
      </c>
      <c r="L346" s="4">
        <v>65</v>
      </c>
      <c r="M346" s="4">
        <v>1</v>
      </c>
      <c r="N346" s="4">
        <v>47213637</v>
      </c>
      <c r="O346" s="4">
        <v>1</v>
      </c>
    </row>
    <row r="347" spans="1:50" x14ac:dyDescent="0.2">
      <c r="A347" s="6">
        <v>1</v>
      </c>
      <c r="B347" s="6" t="s">
        <v>240</v>
      </c>
      <c r="C347" s="6" t="s">
        <v>241</v>
      </c>
      <c r="D347" s="6">
        <v>2024</v>
      </c>
      <c r="E347" s="6">
        <v>10</v>
      </c>
      <c r="F347" s="6">
        <v>1</v>
      </c>
      <c r="G347" s="6">
        <v>1</v>
      </c>
      <c r="H347" s="6">
        <v>0</v>
      </c>
      <c r="I347" s="6">
        <v>2</v>
      </c>
      <c r="J347" s="6">
        <v>1</v>
      </c>
      <c r="K347" s="6">
        <v>1</v>
      </c>
      <c r="L347" s="6">
        <v>1</v>
      </c>
      <c r="M347" s="6">
        <v>1</v>
      </c>
      <c r="N347" s="6">
        <v>1</v>
      </c>
      <c r="O347" s="6">
        <v>1</v>
      </c>
      <c r="P347" s="6">
        <v>1</v>
      </c>
      <c r="Q347" s="6">
        <v>1</v>
      </c>
      <c r="R347" s="6" t="s">
        <v>3</v>
      </c>
      <c r="S347" s="6" t="s">
        <v>3</v>
      </c>
      <c r="T347" s="6" t="s">
        <v>3</v>
      </c>
      <c r="U347" s="6" t="s">
        <v>3</v>
      </c>
      <c r="V347" s="6" t="s">
        <v>3</v>
      </c>
      <c r="W347" s="6" t="s">
        <v>3</v>
      </c>
      <c r="X347" s="6" t="s">
        <v>3</v>
      </c>
      <c r="Y347" s="6" t="s">
        <v>3</v>
      </c>
      <c r="Z347" s="6" t="s">
        <v>3</v>
      </c>
      <c r="AA347" s="6" t="s">
        <v>242</v>
      </c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>
        <v>47213638</v>
      </c>
      <c r="AO347" s="6"/>
      <c r="AP347" s="6"/>
      <c r="AQ347" s="6"/>
      <c r="AR347" s="6"/>
      <c r="AS347" s="6"/>
      <c r="AT347" s="6"/>
      <c r="AU347" s="6"/>
      <c r="AV347" s="6"/>
      <c r="AW347" s="6"/>
      <c r="AX347" s="6"/>
    </row>
    <row r="348" spans="1:50" x14ac:dyDescent="0.2">
      <c r="A348" s="4">
        <v>75</v>
      </c>
      <c r="B348" s="4" t="s">
        <v>243</v>
      </c>
      <c r="C348" s="4">
        <v>2000</v>
      </c>
      <c r="D348" s="4">
        <v>0</v>
      </c>
      <c r="E348" s="4">
        <v>1</v>
      </c>
      <c r="F348" s="4">
        <v>0</v>
      </c>
      <c r="G348" s="4">
        <v>0</v>
      </c>
      <c r="H348" s="4">
        <v>1</v>
      </c>
      <c r="I348" s="4">
        <v>0</v>
      </c>
      <c r="J348" s="4">
        <v>1</v>
      </c>
      <c r="K348" s="4">
        <v>98</v>
      </c>
      <c r="L348" s="4">
        <v>77</v>
      </c>
      <c r="M348" s="4">
        <v>0</v>
      </c>
      <c r="N348" s="4">
        <v>47213639</v>
      </c>
      <c r="O348" s="4">
        <v>2</v>
      </c>
    </row>
    <row r="352" spans="1:50" x14ac:dyDescent="0.2">
      <c r="A352">
        <v>65</v>
      </c>
      <c r="C352">
        <v>1</v>
      </c>
      <c r="D352">
        <v>0</v>
      </c>
      <c r="E35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404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47213637</v>
      </c>
      <c r="E14" s="1">
        <v>47213639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14</v>
      </c>
      <c r="E16" s="8">
        <f>ROUND((Source!P297)/1000,2)</f>
        <v>27.9</v>
      </c>
      <c r="F16" s="8">
        <f>ROUND((Source!P298)/1000,2)</f>
        <v>335.21</v>
      </c>
      <c r="G16" s="8">
        <f>ROUND((Source!P289)/1000,2)</f>
        <v>0</v>
      </c>
      <c r="H16" s="8">
        <f>ROUND((Source!P299)/1000+(Source!P300)/1000,2)</f>
        <v>0</v>
      </c>
      <c r="I16" s="8">
        <f>E16+F16+G16+H16</f>
        <v>363.10999999999996</v>
      </c>
      <c r="J16" s="8">
        <f>ROUND((Source!P295+Source!P294)/1000,2)</f>
        <v>38.68</v>
      </c>
      <c r="K16" s="8">
        <v>574.11</v>
      </c>
      <c r="L16" s="8">
        <v>0</v>
      </c>
      <c r="M16" s="8">
        <v>0</v>
      </c>
      <c r="N16" s="8">
        <f>I16+L16+M16</f>
        <v>363.10999999999996</v>
      </c>
      <c r="T16" s="9">
        <f>ROUND((Source!F297)/1000,2)</f>
        <v>1.6</v>
      </c>
      <c r="U16" s="9">
        <f>ROUND((Source!F298)/1000,2)</f>
        <v>30.32</v>
      </c>
      <c r="V16" s="9">
        <f>ROUND((Source!F289)/1000,2)</f>
        <v>0</v>
      </c>
      <c r="W16" s="9">
        <f>ROUND((Source!F299)/1000+(Source!F300)/1000,2)</f>
        <v>0</v>
      </c>
      <c r="X16" s="9">
        <f>T16+U16+V16+W16</f>
        <v>31.92</v>
      </c>
      <c r="Y16" s="9">
        <f>ROUND((Source!F295+Source!F294)/1000,2)</f>
        <v>1.01</v>
      </c>
      <c r="Z16" s="9">
        <v>58.37</v>
      </c>
      <c r="AA16" s="9">
        <v>0</v>
      </c>
      <c r="AB16" s="9">
        <v>0</v>
      </c>
      <c r="AC16" s="9">
        <f>X16+AA16+AB16</f>
        <v>31.92</v>
      </c>
      <c r="AI16" s="7">
        <v>0</v>
      </c>
      <c r="AJ16" s="7">
        <v>-1</v>
      </c>
      <c r="AK16" s="7" t="s">
        <v>3</v>
      </c>
      <c r="AL16" s="7" t="s">
        <v>405</v>
      </c>
      <c r="AM16" s="7" t="s">
        <v>17</v>
      </c>
      <c r="AN16" s="7">
        <v>0</v>
      </c>
      <c r="AO16" s="7" t="s">
        <v>3</v>
      </c>
      <c r="AP16" s="7" t="s">
        <v>3</v>
      </c>
      <c r="AT16" s="8">
        <v>310218.96999999997</v>
      </c>
      <c r="AU16" s="8">
        <v>263886.94</v>
      </c>
      <c r="AV16" s="8">
        <v>0</v>
      </c>
      <c r="AW16" s="8">
        <v>0</v>
      </c>
      <c r="AX16" s="8">
        <v>0</v>
      </c>
      <c r="AY16" s="8">
        <v>12336.84</v>
      </c>
      <c r="AZ16" s="8">
        <v>4688.3900000000003</v>
      </c>
      <c r="BA16" s="8">
        <v>33995.19</v>
      </c>
      <c r="BB16" s="8">
        <v>27903.599999999999</v>
      </c>
      <c r="BC16" s="8">
        <v>335209.21999999997</v>
      </c>
      <c r="BD16" s="8">
        <v>0</v>
      </c>
      <c r="BE16" s="8">
        <v>0</v>
      </c>
      <c r="BF16" s="8">
        <v>73.802382118080004</v>
      </c>
      <c r="BG16" s="8">
        <v>0</v>
      </c>
      <c r="BH16" s="8">
        <v>0</v>
      </c>
      <c r="BI16" s="8">
        <v>30909.63</v>
      </c>
      <c r="BJ16" s="8">
        <v>14482.8</v>
      </c>
      <c r="BK16" s="8">
        <v>363112.82</v>
      </c>
      <c r="BR16" s="9">
        <v>30095.38</v>
      </c>
      <c r="BS16" s="9">
        <v>28274.84</v>
      </c>
      <c r="BT16" s="9">
        <v>0</v>
      </c>
      <c r="BU16" s="9">
        <v>0</v>
      </c>
      <c r="BV16" s="9">
        <v>0</v>
      </c>
      <c r="BW16" s="9">
        <v>931.85</v>
      </c>
      <c r="BX16" s="9">
        <v>122.03</v>
      </c>
      <c r="BY16" s="9">
        <v>888.69</v>
      </c>
      <c r="BZ16" s="9">
        <v>1603.72</v>
      </c>
      <c r="CA16" s="9">
        <v>30322.36</v>
      </c>
      <c r="CB16" s="9">
        <v>0</v>
      </c>
      <c r="CC16" s="9">
        <v>0</v>
      </c>
      <c r="CD16" s="9">
        <v>74.097622118079997</v>
      </c>
      <c r="CE16" s="9">
        <v>0</v>
      </c>
      <c r="CF16" s="9">
        <v>0</v>
      </c>
      <c r="CG16" s="9">
        <v>981.33</v>
      </c>
      <c r="CH16" s="9">
        <v>635.80999999999995</v>
      </c>
      <c r="CI16" s="9">
        <v>31926.080000000002</v>
      </c>
    </row>
    <row r="18" spans="1:29" x14ac:dyDescent="0.2">
      <c r="A18">
        <v>51</v>
      </c>
      <c r="E18">
        <v>27.9</v>
      </c>
      <c r="F18">
        <v>335.21</v>
      </c>
      <c r="G18">
        <v>0</v>
      </c>
      <c r="H18">
        <v>0</v>
      </c>
      <c r="I18">
        <v>363.11</v>
      </c>
      <c r="J18">
        <v>38.68</v>
      </c>
      <c r="K18">
        <v>574.11</v>
      </c>
      <c r="L18">
        <v>0</v>
      </c>
      <c r="M18">
        <v>0</v>
      </c>
      <c r="N18">
        <v>363.11</v>
      </c>
      <c r="T18">
        <v>1.6</v>
      </c>
      <c r="U18">
        <v>30.32</v>
      </c>
      <c r="V18">
        <v>0</v>
      </c>
      <c r="W18">
        <v>0</v>
      </c>
      <c r="X18">
        <v>31.92</v>
      </c>
      <c r="Y18">
        <v>1.01</v>
      </c>
      <c r="Z18">
        <v>58.37</v>
      </c>
      <c r="AA18">
        <v>0</v>
      </c>
      <c r="AB18">
        <v>0</v>
      </c>
      <c r="AC18">
        <v>31.92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310218.96999999997</v>
      </c>
      <c r="G20" s="5" t="s">
        <v>48</v>
      </c>
      <c r="H20" s="5" t="s">
        <v>49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30095.38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263886.94</v>
      </c>
      <c r="G21" s="5" t="s">
        <v>50</v>
      </c>
      <c r="H21" s="5" t="s">
        <v>51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28274.84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52</v>
      </c>
      <c r="H22" s="5" t="s">
        <v>53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263886.94</v>
      </c>
      <c r="G23" s="5" t="s">
        <v>54</v>
      </c>
      <c r="H23" s="5" t="s">
        <v>55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28274.84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263886.94</v>
      </c>
      <c r="G24" s="5" t="s">
        <v>56</v>
      </c>
      <c r="H24" s="5" t="s">
        <v>57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28274.84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58</v>
      </c>
      <c r="H25" s="5" t="s">
        <v>59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263886.94</v>
      </c>
      <c r="G26" s="5" t="s">
        <v>60</v>
      </c>
      <c r="H26" s="5" t="s">
        <v>61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28274.84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62</v>
      </c>
      <c r="H27" s="5" t="s">
        <v>63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64</v>
      </c>
      <c r="H28" s="5" t="s">
        <v>65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66</v>
      </c>
      <c r="H29" s="5" t="s">
        <v>67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12336.84</v>
      </c>
      <c r="G30" s="5" t="s">
        <v>68</v>
      </c>
      <c r="H30" s="5" t="s">
        <v>69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931.85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70</v>
      </c>
      <c r="H31" s="5" t="s">
        <v>71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4688.3900000000003</v>
      </c>
      <c r="G32" s="5" t="s">
        <v>72</v>
      </c>
      <c r="H32" s="5" t="s">
        <v>73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122.03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33995.19</v>
      </c>
      <c r="G33" s="5" t="s">
        <v>74</v>
      </c>
      <c r="H33" s="5" t="s">
        <v>75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888.69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76</v>
      </c>
      <c r="H34" s="5" t="s">
        <v>77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27903.599999999999</v>
      </c>
      <c r="G35" s="5" t="s">
        <v>78</v>
      </c>
      <c r="H35" s="5" t="s">
        <v>79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1603.72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335209.21999999997</v>
      </c>
      <c r="G36" s="5" t="s">
        <v>80</v>
      </c>
      <c r="H36" s="5" t="s">
        <v>81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30322.36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82</v>
      </c>
      <c r="H37" s="5" t="s">
        <v>83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84</v>
      </c>
      <c r="H38" s="5" t="s">
        <v>85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86</v>
      </c>
      <c r="H39" s="5" t="s">
        <v>87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73.802382118080004</v>
      </c>
      <c r="G40" s="5" t="s">
        <v>88</v>
      </c>
      <c r="H40" s="5" t="s">
        <v>89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74.097622118079997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90</v>
      </c>
      <c r="H41" s="5" t="s">
        <v>91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92</v>
      </c>
      <c r="H42" s="5" t="s">
        <v>93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94</v>
      </c>
      <c r="H43" s="5" t="s">
        <v>95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30909.63</v>
      </c>
      <c r="G44" s="5" t="s">
        <v>96</v>
      </c>
      <c r="H44" s="5" t="s">
        <v>97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981.33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14482.8</v>
      </c>
      <c r="G45" s="5" t="s">
        <v>98</v>
      </c>
      <c r="H45" s="5" t="s">
        <v>99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635.80999999999995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363112.82</v>
      </c>
      <c r="G46" s="5" t="s">
        <v>100</v>
      </c>
      <c r="H46" s="5" t="s">
        <v>101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31926.080000000002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239</v>
      </c>
      <c r="C51" s="4">
        <v>2024</v>
      </c>
      <c r="D51" s="4">
        <v>4</v>
      </c>
      <c r="E51" s="4">
        <v>0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95</v>
      </c>
      <c r="L51" s="4">
        <v>65</v>
      </c>
      <c r="M51" s="4">
        <v>1</v>
      </c>
      <c r="N51" s="4">
        <v>47213637</v>
      </c>
      <c r="O51" s="4">
        <v>1</v>
      </c>
    </row>
    <row r="52" spans="1:50" x14ac:dyDescent="0.2">
      <c r="A52" s="6">
        <v>1</v>
      </c>
      <c r="B52" s="6" t="s">
        <v>240</v>
      </c>
      <c r="C52" s="6" t="s">
        <v>241</v>
      </c>
      <c r="D52" s="6">
        <v>2024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242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47213638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243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98</v>
      </c>
      <c r="L53" s="4">
        <v>77</v>
      </c>
      <c r="M53" s="4">
        <v>0</v>
      </c>
      <c r="N53" s="4">
        <v>47213639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ROW(Source!A75)</f>
        <v>75</v>
      </c>
      <c r="B1">
        <v>47213639</v>
      </c>
      <c r="C1">
        <v>47214020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245</v>
      </c>
      <c r="J1" t="s">
        <v>3</v>
      </c>
      <c r="K1" t="s">
        <v>246</v>
      </c>
      <c r="L1">
        <v>1191</v>
      </c>
      <c r="N1">
        <v>1013</v>
      </c>
      <c r="O1" t="s">
        <v>247</v>
      </c>
      <c r="P1" t="s">
        <v>247</v>
      </c>
      <c r="Q1">
        <v>1</v>
      </c>
      <c r="W1">
        <v>0</v>
      </c>
      <c r="X1">
        <v>476480486</v>
      </c>
      <c r="Y1">
        <f t="shared" ref="Y1:Y8" si="0">(AT1*1.1)</f>
        <v>2.508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2.2799999999999998</v>
      </c>
      <c r="AU1" t="s">
        <v>25</v>
      </c>
      <c r="AV1">
        <v>1</v>
      </c>
      <c r="AW1">
        <v>2</v>
      </c>
      <c r="AX1">
        <v>47214026</v>
      </c>
      <c r="AY1">
        <v>1</v>
      </c>
      <c r="AZ1">
        <v>0</v>
      </c>
      <c r="BA1">
        <v>25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ROUND(AT1*Source!I75*AH1*AL1,2)</f>
        <v>0</v>
      </c>
      <c r="CV1">
        <f>ROUND(Y1*Source!I75,9)</f>
        <v>1.80576</v>
      </c>
      <c r="CW1">
        <v>0</v>
      </c>
      <c r="CX1">
        <f>ROUND(Y1*Source!I75,9)</f>
        <v>1.80576</v>
      </c>
      <c r="CY1">
        <f>AD1</f>
        <v>0</v>
      </c>
      <c r="CZ1">
        <f>AH1</f>
        <v>0</v>
      </c>
      <c r="DA1">
        <f>AL1</f>
        <v>1</v>
      </c>
      <c r="DB1">
        <f t="shared" ref="DB1:DB8" si="1">ROUND((ROUND(AT1*CZ1,2)*1.1),1)</f>
        <v>0</v>
      </c>
      <c r="DC1">
        <f t="shared" ref="DC1:DC8" si="2">ROUND((ROUND(AT1*AG1,2)*1.1),1)</f>
        <v>0</v>
      </c>
      <c r="DD1" t="s">
        <v>3</v>
      </c>
      <c r="DE1" t="s">
        <v>3</v>
      </c>
      <c r="DF1">
        <f t="shared" ref="DF1:DF21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ROW(Source!A75)</f>
        <v>75</v>
      </c>
      <c r="B2">
        <v>47213639</v>
      </c>
      <c r="C2">
        <v>47214020</v>
      </c>
      <c r="D2">
        <v>40421776</v>
      </c>
      <c r="E2">
        <v>1</v>
      </c>
      <c r="F2">
        <v>1</v>
      </c>
      <c r="G2">
        <v>1074</v>
      </c>
      <c r="H2">
        <v>2</v>
      </c>
      <c r="I2" t="s">
        <v>248</v>
      </c>
      <c r="J2" t="s">
        <v>249</v>
      </c>
      <c r="K2" t="s">
        <v>250</v>
      </c>
      <c r="L2">
        <v>1368</v>
      </c>
      <c r="N2">
        <v>1011</v>
      </c>
      <c r="O2" t="s">
        <v>251</v>
      </c>
      <c r="P2" t="s">
        <v>251</v>
      </c>
      <c r="Q2">
        <v>1</v>
      </c>
      <c r="W2">
        <v>0</v>
      </c>
      <c r="X2">
        <v>-1054899212</v>
      </c>
      <c r="Y2">
        <f t="shared" si="0"/>
        <v>1.4410000000000003</v>
      </c>
      <c r="AA2">
        <v>0</v>
      </c>
      <c r="AB2">
        <v>83.1</v>
      </c>
      <c r="AC2">
        <v>12.62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1.31</v>
      </c>
      <c r="AU2" t="s">
        <v>25</v>
      </c>
      <c r="AV2">
        <v>0</v>
      </c>
      <c r="AW2">
        <v>2</v>
      </c>
      <c r="AX2">
        <v>47214027</v>
      </c>
      <c r="AY2">
        <v>1</v>
      </c>
      <c r="AZ2">
        <v>0</v>
      </c>
      <c r="BA2">
        <v>26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ROUND(Y2*Source!I75*DO2,9)</f>
        <v>0</v>
      </c>
      <c r="CX2">
        <f>ROUND(Y2*Source!I75,9)</f>
        <v>1.03752</v>
      </c>
      <c r="CY2">
        <f>AB2</f>
        <v>83.1</v>
      </c>
      <c r="CZ2">
        <f>AF2</f>
        <v>83.1</v>
      </c>
      <c r="DA2">
        <f>AJ2</f>
        <v>1</v>
      </c>
      <c r="DB2">
        <f t="shared" si="1"/>
        <v>119.7</v>
      </c>
      <c r="DC2">
        <f t="shared" si="2"/>
        <v>18.2</v>
      </c>
      <c r="DD2" t="s">
        <v>3</v>
      </c>
      <c r="DE2" t="s">
        <v>3</v>
      </c>
      <c r="DF2">
        <f t="shared" si="3"/>
        <v>0</v>
      </c>
      <c r="DG2">
        <f>ROUND(ROUND(AF2,2)*CX2,2)</f>
        <v>86.22</v>
      </c>
      <c r="DH2">
        <f>ROUND(ROUND(AG2,2)*CX2,2)</f>
        <v>13.09</v>
      </c>
      <c r="DI2">
        <f t="shared" si="4"/>
        <v>0</v>
      </c>
      <c r="DJ2">
        <f>DG2</f>
        <v>86.22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ROW(Source!A76)</f>
        <v>76</v>
      </c>
      <c r="B3">
        <v>47213637</v>
      </c>
      <c r="C3">
        <v>47214020</v>
      </c>
      <c r="D3">
        <v>40345168</v>
      </c>
      <c r="E3">
        <v>1074</v>
      </c>
      <c r="F3">
        <v>1</v>
      </c>
      <c r="G3">
        <v>1074</v>
      </c>
      <c r="H3">
        <v>1</v>
      </c>
      <c r="I3" t="s">
        <v>245</v>
      </c>
      <c r="J3" t="s">
        <v>3</v>
      </c>
      <c r="K3" t="s">
        <v>246</v>
      </c>
      <c r="L3">
        <v>1191</v>
      </c>
      <c r="N3">
        <v>1013</v>
      </c>
      <c r="O3" t="s">
        <v>247</v>
      </c>
      <c r="P3" t="s">
        <v>247</v>
      </c>
      <c r="Q3">
        <v>1</v>
      </c>
      <c r="W3">
        <v>0</v>
      </c>
      <c r="X3">
        <v>476480486</v>
      </c>
      <c r="Y3">
        <f t="shared" si="0"/>
        <v>2.508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2.2799999999999998</v>
      </c>
      <c r="AU3" t="s">
        <v>25</v>
      </c>
      <c r="AV3">
        <v>1</v>
      </c>
      <c r="AW3">
        <v>2</v>
      </c>
      <c r="AX3">
        <v>47214026</v>
      </c>
      <c r="AY3">
        <v>1</v>
      </c>
      <c r="AZ3">
        <v>0</v>
      </c>
      <c r="BA3">
        <v>28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ROUND(AT3*Source!I76*AH3*AL3,2)</f>
        <v>0</v>
      </c>
      <c r="CV3">
        <f>ROUND(Y3*Source!I76,9)</f>
        <v>1.80576</v>
      </c>
      <c r="CW3">
        <v>0</v>
      </c>
      <c r="CX3">
        <f>ROUND(Y3*Source!I76,9)</f>
        <v>1.80576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ROW(Source!A76)</f>
        <v>76</v>
      </c>
      <c r="B4">
        <v>47213637</v>
      </c>
      <c r="C4">
        <v>47214020</v>
      </c>
      <c r="D4">
        <v>40421776</v>
      </c>
      <c r="E4">
        <v>1</v>
      </c>
      <c r="F4">
        <v>1</v>
      </c>
      <c r="G4">
        <v>1074</v>
      </c>
      <c r="H4">
        <v>2</v>
      </c>
      <c r="I4" t="s">
        <v>248</v>
      </c>
      <c r="J4" t="s">
        <v>249</v>
      </c>
      <c r="K4" t="s">
        <v>250</v>
      </c>
      <c r="L4">
        <v>1368</v>
      </c>
      <c r="N4">
        <v>1011</v>
      </c>
      <c r="O4" t="s">
        <v>251</v>
      </c>
      <c r="P4" t="s">
        <v>251</v>
      </c>
      <c r="Q4">
        <v>1</v>
      </c>
      <c r="W4">
        <v>0</v>
      </c>
      <c r="X4">
        <v>-1054899212</v>
      </c>
      <c r="Y4">
        <f t="shared" si="0"/>
        <v>1.4410000000000003</v>
      </c>
      <c r="AA4">
        <v>0</v>
      </c>
      <c r="AB4">
        <v>1211.2</v>
      </c>
      <c r="AC4">
        <v>517.35</v>
      </c>
      <c r="AD4">
        <v>0</v>
      </c>
      <c r="AE4">
        <v>0</v>
      </c>
      <c r="AF4">
        <v>83.1</v>
      </c>
      <c r="AG4">
        <v>12.62</v>
      </c>
      <c r="AH4">
        <v>0</v>
      </c>
      <c r="AI4">
        <v>1</v>
      </c>
      <c r="AJ4">
        <v>13.66</v>
      </c>
      <c r="AK4">
        <v>38.42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1.31</v>
      </c>
      <c r="AU4" t="s">
        <v>25</v>
      </c>
      <c r="AV4">
        <v>0</v>
      </c>
      <c r="AW4">
        <v>2</v>
      </c>
      <c r="AX4">
        <v>47214027</v>
      </c>
      <c r="AY4">
        <v>1</v>
      </c>
      <c r="AZ4">
        <v>0</v>
      </c>
      <c r="BA4">
        <v>29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ROUND(Y4*Source!I76*DO4,9)</f>
        <v>0</v>
      </c>
      <c r="CX4">
        <f>ROUND(Y4*Source!I76,9)</f>
        <v>1.03752</v>
      </c>
      <c r="CY4">
        <f>AB4</f>
        <v>1211.2</v>
      </c>
      <c r="CZ4">
        <f>AF4</f>
        <v>83.1</v>
      </c>
      <c r="DA4">
        <f>AJ4</f>
        <v>13.66</v>
      </c>
      <c r="DB4">
        <f t="shared" si="1"/>
        <v>119.7</v>
      </c>
      <c r="DC4">
        <f t="shared" si="2"/>
        <v>18.2</v>
      </c>
      <c r="DD4" t="s">
        <v>3</v>
      </c>
      <c r="DE4" t="s">
        <v>3</v>
      </c>
      <c r="DF4">
        <f t="shared" si="3"/>
        <v>0</v>
      </c>
      <c r="DG4">
        <f>ROUND(ROUND(AF4*AJ4,2)*CX4,2)</f>
        <v>1177.74</v>
      </c>
      <c r="DH4">
        <f>ROUND(ROUND(AG4*AK4,2)*CX4,2)</f>
        <v>503.05</v>
      </c>
      <c r="DI4">
        <f t="shared" si="4"/>
        <v>0</v>
      </c>
      <c r="DJ4">
        <f>DG4</f>
        <v>1177.74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ROW(Source!A79)</f>
        <v>79</v>
      </c>
      <c r="B5">
        <v>47213639</v>
      </c>
      <c r="C5">
        <v>47214030</v>
      </c>
      <c r="D5">
        <v>40345168</v>
      </c>
      <c r="E5">
        <v>1074</v>
      </c>
      <c r="F5">
        <v>1</v>
      </c>
      <c r="G5">
        <v>1074</v>
      </c>
      <c r="H5">
        <v>1</v>
      </c>
      <c r="I5" t="s">
        <v>245</v>
      </c>
      <c r="J5" t="s">
        <v>3</v>
      </c>
      <c r="K5" t="s">
        <v>246</v>
      </c>
      <c r="L5">
        <v>1191</v>
      </c>
      <c r="N5">
        <v>1013</v>
      </c>
      <c r="O5" t="s">
        <v>247</v>
      </c>
      <c r="P5" t="s">
        <v>247</v>
      </c>
      <c r="Q5">
        <v>1</v>
      </c>
      <c r="W5">
        <v>0</v>
      </c>
      <c r="X5">
        <v>476480486</v>
      </c>
      <c r="Y5">
        <f t="shared" si="0"/>
        <v>20.680000000000003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18.8</v>
      </c>
      <c r="AU5" t="s">
        <v>25</v>
      </c>
      <c r="AV5">
        <v>1</v>
      </c>
      <c r="AW5">
        <v>2</v>
      </c>
      <c r="AX5">
        <v>47214058</v>
      </c>
      <c r="AY5">
        <v>1</v>
      </c>
      <c r="AZ5">
        <v>0</v>
      </c>
      <c r="BA5">
        <v>31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ROUND(AT5*Source!I79*AH5*AL5,2)</f>
        <v>0</v>
      </c>
      <c r="CV5">
        <f>ROUND(Y5*Source!I79,9)</f>
        <v>30.374783999999998</v>
      </c>
      <c r="CW5">
        <v>0</v>
      </c>
      <c r="CX5">
        <f>ROUND(Y5*Source!I79,9)</f>
        <v>30.374783999999998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ref="DG5:DG18" si="5">ROUND(ROUND(AF5,2)*CX5,2)</f>
        <v>0</v>
      </c>
      <c r="DH5">
        <f t="shared" ref="DH5:DH18" si="6"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ROW(Source!A79)</f>
        <v>79</v>
      </c>
      <c r="B6">
        <v>47213639</v>
      </c>
      <c r="C6">
        <v>47214030</v>
      </c>
      <c r="D6">
        <v>40421776</v>
      </c>
      <c r="E6">
        <v>1</v>
      </c>
      <c r="F6">
        <v>1</v>
      </c>
      <c r="G6">
        <v>1074</v>
      </c>
      <c r="H6">
        <v>2</v>
      </c>
      <c r="I6" t="s">
        <v>248</v>
      </c>
      <c r="J6" t="s">
        <v>249</v>
      </c>
      <c r="K6" t="s">
        <v>250</v>
      </c>
      <c r="L6">
        <v>1368</v>
      </c>
      <c r="N6">
        <v>1011</v>
      </c>
      <c r="O6" t="s">
        <v>251</v>
      </c>
      <c r="P6" t="s">
        <v>251</v>
      </c>
      <c r="Q6">
        <v>1</v>
      </c>
      <c r="W6">
        <v>0</v>
      </c>
      <c r="X6">
        <v>-1054899212</v>
      </c>
      <c r="Y6">
        <f t="shared" si="0"/>
        <v>1.6610000000000003</v>
      </c>
      <c r="AA6">
        <v>0</v>
      </c>
      <c r="AB6">
        <v>83.1</v>
      </c>
      <c r="AC6">
        <v>12.62</v>
      </c>
      <c r="AD6">
        <v>0</v>
      </c>
      <c r="AE6">
        <v>0</v>
      </c>
      <c r="AF6">
        <v>83.1</v>
      </c>
      <c r="AG6">
        <v>12.62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1.51</v>
      </c>
      <c r="AU6" t="s">
        <v>25</v>
      </c>
      <c r="AV6">
        <v>0</v>
      </c>
      <c r="AW6">
        <v>2</v>
      </c>
      <c r="AX6">
        <v>47214059</v>
      </c>
      <c r="AY6">
        <v>1</v>
      </c>
      <c r="AZ6">
        <v>0</v>
      </c>
      <c r="BA6">
        <v>32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ROUND(Y6*Source!I79*DO6,9)</f>
        <v>0</v>
      </c>
      <c r="CX6">
        <f>ROUND(Y6*Source!I79,9)</f>
        <v>2.4396768</v>
      </c>
      <c r="CY6">
        <f>AB6</f>
        <v>83.1</v>
      </c>
      <c r="CZ6">
        <f>AF6</f>
        <v>83.1</v>
      </c>
      <c r="DA6">
        <f>AJ6</f>
        <v>1</v>
      </c>
      <c r="DB6">
        <f t="shared" si="1"/>
        <v>138</v>
      </c>
      <c r="DC6">
        <f t="shared" si="2"/>
        <v>21</v>
      </c>
      <c r="DD6" t="s">
        <v>3</v>
      </c>
      <c r="DE6" t="s">
        <v>3</v>
      </c>
      <c r="DF6">
        <f t="shared" si="3"/>
        <v>0</v>
      </c>
      <c r="DG6">
        <f t="shared" si="5"/>
        <v>202.74</v>
      </c>
      <c r="DH6">
        <f t="shared" si="6"/>
        <v>30.79</v>
      </c>
      <c r="DI6">
        <f t="shared" si="4"/>
        <v>0</v>
      </c>
      <c r="DJ6">
        <f>DG6</f>
        <v>202.74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ROW(Source!A79)</f>
        <v>79</v>
      </c>
      <c r="B7">
        <v>47213639</v>
      </c>
      <c r="C7">
        <v>47214030</v>
      </c>
      <c r="D7">
        <v>40421120</v>
      </c>
      <c r="E7">
        <v>1</v>
      </c>
      <c r="F7">
        <v>1</v>
      </c>
      <c r="G7">
        <v>1074</v>
      </c>
      <c r="H7">
        <v>2</v>
      </c>
      <c r="I7" t="s">
        <v>252</v>
      </c>
      <c r="J7" t="s">
        <v>253</v>
      </c>
      <c r="K7" t="s">
        <v>254</v>
      </c>
      <c r="L7">
        <v>1368</v>
      </c>
      <c r="N7">
        <v>1011</v>
      </c>
      <c r="O7" t="s">
        <v>251</v>
      </c>
      <c r="P7" t="s">
        <v>251</v>
      </c>
      <c r="Q7">
        <v>1</v>
      </c>
      <c r="W7">
        <v>0</v>
      </c>
      <c r="X7">
        <v>-1846153325</v>
      </c>
      <c r="Y7">
        <f t="shared" si="0"/>
        <v>4.6970000000000001</v>
      </c>
      <c r="AA7">
        <v>0</v>
      </c>
      <c r="AB7">
        <v>0.73</v>
      </c>
      <c r="AC7">
        <v>0</v>
      </c>
      <c r="AD7">
        <v>0</v>
      </c>
      <c r="AE7">
        <v>0</v>
      </c>
      <c r="AF7">
        <v>0.73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4.2699999999999996</v>
      </c>
      <c r="AU7" t="s">
        <v>25</v>
      </c>
      <c r="AV7">
        <v>0</v>
      </c>
      <c r="AW7">
        <v>2</v>
      </c>
      <c r="AX7">
        <v>47214060</v>
      </c>
      <c r="AY7">
        <v>1</v>
      </c>
      <c r="AZ7">
        <v>0</v>
      </c>
      <c r="BA7">
        <v>33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ROUND(Y7*Source!I79*DO7,9)</f>
        <v>0</v>
      </c>
      <c r="CX7">
        <f>ROUND(Y7*Source!I79,9)</f>
        <v>6.8989535999999996</v>
      </c>
      <c r="CY7">
        <f>AB7</f>
        <v>0.73</v>
      </c>
      <c r="CZ7">
        <f>AF7</f>
        <v>0.73</v>
      </c>
      <c r="DA7">
        <f>AJ7</f>
        <v>1</v>
      </c>
      <c r="DB7">
        <f t="shared" si="1"/>
        <v>3.4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5"/>
        <v>5.04</v>
      </c>
      <c r="DH7">
        <f t="shared" si="6"/>
        <v>0</v>
      </c>
      <c r="DI7">
        <f t="shared" si="4"/>
        <v>0</v>
      </c>
      <c r="DJ7">
        <f>DG7</f>
        <v>5.04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ROW(Source!A79)</f>
        <v>79</v>
      </c>
      <c r="B8">
        <v>47213639</v>
      </c>
      <c r="C8">
        <v>47214030</v>
      </c>
      <c r="D8">
        <v>40421156</v>
      </c>
      <c r="E8">
        <v>1</v>
      </c>
      <c r="F8">
        <v>1</v>
      </c>
      <c r="G8">
        <v>1074</v>
      </c>
      <c r="H8">
        <v>2</v>
      </c>
      <c r="I8" t="s">
        <v>255</v>
      </c>
      <c r="J8" t="s">
        <v>256</v>
      </c>
      <c r="K8" t="s">
        <v>257</v>
      </c>
      <c r="L8">
        <v>1368</v>
      </c>
      <c r="N8">
        <v>1011</v>
      </c>
      <c r="O8" t="s">
        <v>251</v>
      </c>
      <c r="P8" t="s">
        <v>251</v>
      </c>
      <c r="Q8">
        <v>1</v>
      </c>
      <c r="W8">
        <v>0</v>
      </c>
      <c r="X8">
        <v>588078337</v>
      </c>
      <c r="Y8">
        <f t="shared" si="0"/>
        <v>4.6970000000000001</v>
      </c>
      <c r="AA8">
        <v>0</v>
      </c>
      <c r="AB8">
        <v>4</v>
      </c>
      <c r="AC8">
        <v>0</v>
      </c>
      <c r="AD8">
        <v>0</v>
      </c>
      <c r="AE8">
        <v>0</v>
      </c>
      <c r="AF8">
        <v>4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4.2699999999999996</v>
      </c>
      <c r="AU8" t="s">
        <v>25</v>
      </c>
      <c r="AV8">
        <v>0</v>
      </c>
      <c r="AW8">
        <v>2</v>
      </c>
      <c r="AX8">
        <v>47214061</v>
      </c>
      <c r="AY8">
        <v>1</v>
      </c>
      <c r="AZ8">
        <v>0</v>
      </c>
      <c r="BA8">
        <v>34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ROUND(Y8*Source!I79*DO8,9)</f>
        <v>0</v>
      </c>
      <c r="CX8">
        <f>ROUND(Y8*Source!I79,9)</f>
        <v>6.8989535999999996</v>
      </c>
      <c r="CY8">
        <f>AB8</f>
        <v>4</v>
      </c>
      <c r="CZ8">
        <f>AF8</f>
        <v>4</v>
      </c>
      <c r="DA8">
        <f>AJ8</f>
        <v>1</v>
      </c>
      <c r="DB8">
        <f t="shared" si="1"/>
        <v>18.8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5"/>
        <v>27.6</v>
      </c>
      <c r="DH8">
        <f t="shared" si="6"/>
        <v>0</v>
      </c>
      <c r="DI8">
        <f t="shared" si="4"/>
        <v>0</v>
      </c>
      <c r="DJ8">
        <f>DG8</f>
        <v>27.6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ROW(Source!A79)</f>
        <v>79</v>
      </c>
      <c r="B9">
        <v>47213639</v>
      </c>
      <c r="C9">
        <v>47214030</v>
      </c>
      <c r="D9">
        <v>40391922</v>
      </c>
      <c r="E9">
        <v>1</v>
      </c>
      <c r="F9">
        <v>1</v>
      </c>
      <c r="G9">
        <v>1074</v>
      </c>
      <c r="H9">
        <v>3</v>
      </c>
      <c r="I9" t="s">
        <v>258</v>
      </c>
      <c r="J9" t="s">
        <v>259</v>
      </c>
      <c r="K9" t="s">
        <v>260</v>
      </c>
      <c r="L9">
        <v>1348</v>
      </c>
      <c r="N9">
        <v>1009</v>
      </c>
      <c r="O9" t="s">
        <v>204</v>
      </c>
      <c r="P9" t="s">
        <v>204</v>
      </c>
      <c r="Q9">
        <v>1000</v>
      </c>
      <c r="W9">
        <v>0</v>
      </c>
      <c r="X9">
        <v>-607490589</v>
      </c>
      <c r="Y9">
        <f t="shared" ref="Y9:Y17" si="7">AT9</f>
        <v>1E-3</v>
      </c>
      <c r="AA9">
        <v>7254.88</v>
      </c>
      <c r="AB9">
        <v>0</v>
      </c>
      <c r="AC9">
        <v>0</v>
      </c>
      <c r="AD9">
        <v>0</v>
      </c>
      <c r="AE9">
        <v>7254.88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1E-3</v>
      </c>
      <c r="AU9" t="s">
        <v>3</v>
      </c>
      <c r="AV9">
        <v>0</v>
      </c>
      <c r="AW9">
        <v>2</v>
      </c>
      <c r="AX9">
        <v>47214062</v>
      </c>
      <c r="AY9">
        <v>1</v>
      </c>
      <c r="AZ9">
        <v>0</v>
      </c>
      <c r="BA9">
        <v>35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ROUND(Y9*Source!I79,9)</f>
        <v>1.4687999999999999E-3</v>
      </c>
      <c r="CY9">
        <f t="shared" ref="CY9:CY17" si="8">AA9</f>
        <v>7254.88</v>
      </c>
      <c r="CZ9">
        <f t="shared" ref="CZ9:CZ17" si="9">AE9</f>
        <v>7254.88</v>
      </c>
      <c r="DA9">
        <f t="shared" ref="DA9:DA17" si="10">AI9</f>
        <v>1</v>
      </c>
      <c r="DB9">
        <f t="shared" ref="DB9:DB17" si="11">ROUND(ROUND(AT9*CZ9,2),1)</f>
        <v>7.3</v>
      </c>
      <c r="DC9">
        <f t="shared" ref="DC9:DC17" si="12">ROUND(ROUND(AT9*AG9,2),1)</f>
        <v>0</v>
      </c>
      <c r="DD9" t="s">
        <v>3</v>
      </c>
      <c r="DE9" t="s">
        <v>3</v>
      </c>
      <c r="DF9">
        <f t="shared" si="3"/>
        <v>10.66</v>
      </c>
      <c r="DG9">
        <f t="shared" si="5"/>
        <v>0</v>
      </c>
      <c r="DH9">
        <f t="shared" si="6"/>
        <v>0</v>
      </c>
      <c r="DI9">
        <f t="shared" si="4"/>
        <v>0</v>
      </c>
      <c r="DJ9">
        <f t="shared" ref="DJ9:DJ17" si="13">DF9</f>
        <v>10.66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ROW(Source!A79)</f>
        <v>79</v>
      </c>
      <c r="B10">
        <v>47213639</v>
      </c>
      <c r="C10">
        <v>47214030</v>
      </c>
      <c r="D10">
        <v>40391939</v>
      </c>
      <c r="E10">
        <v>1</v>
      </c>
      <c r="F10">
        <v>1</v>
      </c>
      <c r="G10">
        <v>1074</v>
      </c>
      <c r="H10">
        <v>3</v>
      </c>
      <c r="I10" t="s">
        <v>261</v>
      </c>
      <c r="J10" t="s">
        <v>262</v>
      </c>
      <c r="K10" t="s">
        <v>263</v>
      </c>
      <c r="L10">
        <v>1348</v>
      </c>
      <c r="N10">
        <v>1009</v>
      </c>
      <c r="O10" t="s">
        <v>204</v>
      </c>
      <c r="P10" t="s">
        <v>204</v>
      </c>
      <c r="Q10">
        <v>1000</v>
      </c>
      <c r="W10">
        <v>0</v>
      </c>
      <c r="X10">
        <v>1769853017</v>
      </c>
      <c r="Y10">
        <f t="shared" si="7"/>
        <v>0.01</v>
      </c>
      <c r="AA10">
        <v>9853.14</v>
      </c>
      <c r="AB10">
        <v>0</v>
      </c>
      <c r="AC10">
        <v>0</v>
      </c>
      <c r="AD10">
        <v>0</v>
      </c>
      <c r="AE10">
        <v>9853.14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0.01</v>
      </c>
      <c r="AU10" t="s">
        <v>3</v>
      </c>
      <c r="AV10">
        <v>0</v>
      </c>
      <c r="AW10">
        <v>2</v>
      </c>
      <c r="AX10">
        <v>47214063</v>
      </c>
      <c r="AY10">
        <v>1</v>
      </c>
      <c r="AZ10">
        <v>0</v>
      </c>
      <c r="BA10">
        <v>36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ROUND(Y10*Source!I79,9)</f>
        <v>1.4688E-2</v>
      </c>
      <c r="CY10">
        <f t="shared" si="8"/>
        <v>9853.14</v>
      </c>
      <c r="CZ10">
        <f t="shared" si="9"/>
        <v>9853.14</v>
      </c>
      <c r="DA10">
        <f t="shared" si="10"/>
        <v>1</v>
      </c>
      <c r="DB10">
        <f t="shared" si="11"/>
        <v>98.5</v>
      </c>
      <c r="DC10">
        <f t="shared" si="12"/>
        <v>0</v>
      </c>
      <c r="DD10" t="s">
        <v>3</v>
      </c>
      <c r="DE10" t="s">
        <v>3</v>
      </c>
      <c r="DF10">
        <f t="shared" si="3"/>
        <v>144.72</v>
      </c>
      <c r="DG10">
        <f t="shared" si="5"/>
        <v>0</v>
      </c>
      <c r="DH10">
        <f t="shared" si="6"/>
        <v>0</v>
      </c>
      <c r="DI10">
        <f t="shared" si="4"/>
        <v>0</v>
      </c>
      <c r="DJ10">
        <f t="shared" si="13"/>
        <v>144.72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ROW(Source!A79)</f>
        <v>79</v>
      </c>
      <c r="B11">
        <v>47213639</v>
      </c>
      <c r="C11">
        <v>47214030</v>
      </c>
      <c r="D11">
        <v>40391521</v>
      </c>
      <c r="E11">
        <v>1</v>
      </c>
      <c r="F11">
        <v>1</v>
      </c>
      <c r="G11">
        <v>1074</v>
      </c>
      <c r="H11">
        <v>3</v>
      </c>
      <c r="I11" t="s">
        <v>264</v>
      </c>
      <c r="J11" t="s">
        <v>265</v>
      </c>
      <c r="K11" t="s">
        <v>266</v>
      </c>
      <c r="L11">
        <v>1348</v>
      </c>
      <c r="N11">
        <v>1009</v>
      </c>
      <c r="O11" t="s">
        <v>204</v>
      </c>
      <c r="P11" t="s">
        <v>204</v>
      </c>
      <c r="Q11">
        <v>1000</v>
      </c>
      <c r="W11">
        <v>0</v>
      </c>
      <c r="X11">
        <v>1253965194</v>
      </c>
      <c r="Y11">
        <f t="shared" si="7"/>
        <v>2.5000000000000001E-4</v>
      </c>
      <c r="AA11">
        <v>16222.39</v>
      </c>
      <c r="AB11">
        <v>0</v>
      </c>
      <c r="AC11">
        <v>0</v>
      </c>
      <c r="AD11">
        <v>0</v>
      </c>
      <c r="AE11">
        <v>16222.39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2.5000000000000001E-4</v>
      </c>
      <c r="AU11" t="s">
        <v>3</v>
      </c>
      <c r="AV11">
        <v>0</v>
      </c>
      <c r="AW11">
        <v>2</v>
      </c>
      <c r="AX11">
        <v>47214064</v>
      </c>
      <c r="AY11">
        <v>1</v>
      </c>
      <c r="AZ11">
        <v>0</v>
      </c>
      <c r="BA11">
        <v>37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ROUND(Y11*Source!I79,9)</f>
        <v>3.6719999999999998E-4</v>
      </c>
      <c r="CY11">
        <f t="shared" si="8"/>
        <v>16222.39</v>
      </c>
      <c r="CZ11">
        <f t="shared" si="9"/>
        <v>16222.39</v>
      </c>
      <c r="DA11">
        <f t="shared" si="10"/>
        <v>1</v>
      </c>
      <c r="DB11">
        <f t="shared" si="11"/>
        <v>4.0999999999999996</v>
      </c>
      <c r="DC11">
        <f t="shared" si="12"/>
        <v>0</v>
      </c>
      <c r="DD11" t="s">
        <v>3</v>
      </c>
      <c r="DE11" t="s">
        <v>3</v>
      </c>
      <c r="DF11">
        <f t="shared" si="3"/>
        <v>5.96</v>
      </c>
      <c r="DG11">
        <f t="shared" si="5"/>
        <v>0</v>
      </c>
      <c r="DH11">
        <f t="shared" si="6"/>
        <v>0</v>
      </c>
      <c r="DI11">
        <f t="shared" si="4"/>
        <v>0</v>
      </c>
      <c r="DJ11">
        <f t="shared" si="13"/>
        <v>5.96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ROW(Source!A79)</f>
        <v>79</v>
      </c>
      <c r="B12">
        <v>47213639</v>
      </c>
      <c r="C12">
        <v>47214030</v>
      </c>
      <c r="D12">
        <v>40391528</v>
      </c>
      <c r="E12">
        <v>1</v>
      </c>
      <c r="F12">
        <v>1</v>
      </c>
      <c r="G12">
        <v>1074</v>
      </c>
      <c r="H12">
        <v>3</v>
      </c>
      <c r="I12" t="s">
        <v>267</v>
      </c>
      <c r="J12" t="s">
        <v>268</v>
      </c>
      <c r="K12" t="s">
        <v>269</v>
      </c>
      <c r="L12">
        <v>1348</v>
      </c>
      <c r="N12">
        <v>1009</v>
      </c>
      <c r="O12" t="s">
        <v>204</v>
      </c>
      <c r="P12" t="s">
        <v>204</v>
      </c>
      <c r="Q12">
        <v>1000</v>
      </c>
      <c r="W12">
        <v>0</v>
      </c>
      <c r="X12">
        <v>-112298422</v>
      </c>
      <c r="Y12">
        <f t="shared" si="7"/>
        <v>6.0000000000000002E-5</v>
      </c>
      <c r="AA12">
        <v>11242.42</v>
      </c>
      <c r="AB12">
        <v>0</v>
      </c>
      <c r="AC12">
        <v>0</v>
      </c>
      <c r="AD12">
        <v>0</v>
      </c>
      <c r="AE12">
        <v>11242.42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6.0000000000000002E-5</v>
      </c>
      <c r="AU12" t="s">
        <v>3</v>
      </c>
      <c r="AV12">
        <v>0</v>
      </c>
      <c r="AW12">
        <v>2</v>
      </c>
      <c r="AX12">
        <v>47214065</v>
      </c>
      <c r="AY12">
        <v>1</v>
      </c>
      <c r="AZ12">
        <v>0</v>
      </c>
      <c r="BA12">
        <v>38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ROUND(Y12*Source!I79,9)</f>
        <v>8.8127999999999994E-5</v>
      </c>
      <c r="CY12">
        <f t="shared" si="8"/>
        <v>11242.42</v>
      </c>
      <c r="CZ12">
        <f t="shared" si="9"/>
        <v>11242.42</v>
      </c>
      <c r="DA12">
        <f t="shared" si="10"/>
        <v>1</v>
      </c>
      <c r="DB12">
        <f t="shared" si="11"/>
        <v>0.7</v>
      </c>
      <c r="DC12">
        <f t="shared" si="12"/>
        <v>0</v>
      </c>
      <c r="DD12" t="s">
        <v>3</v>
      </c>
      <c r="DE12" t="s">
        <v>3</v>
      </c>
      <c r="DF12">
        <f t="shared" si="3"/>
        <v>0.99</v>
      </c>
      <c r="DG12">
        <f t="shared" si="5"/>
        <v>0</v>
      </c>
      <c r="DH12">
        <f t="shared" si="6"/>
        <v>0</v>
      </c>
      <c r="DI12">
        <f t="shared" si="4"/>
        <v>0</v>
      </c>
      <c r="DJ12">
        <f t="shared" si="13"/>
        <v>0.99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ROW(Source!A79)</f>
        <v>79</v>
      </c>
      <c r="B13">
        <v>47213639</v>
      </c>
      <c r="C13">
        <v>47214030</v>
      </c>
      <c r="D13">
        <v>40398039</v>
      </c>
      <c r="E13">
        <v>1</v>
      </c>
      <c r="F13">
        <v>1</v>
      </c>
      <c r="G13">
        <v>1074</v>
      </c>
      <c r="H13">
        <v>3</v>
      </c>
      <c r="I13" t="s">
        <v>270</v>
      </c>
      <c r="J13" t="s">
        <v>271</v>
      </c>
      <c r="K13" t="s">
        <v>272</v>
      </c>
      <c r="L13">
        <v>1346</v>
      </c>
      <c r="N13">
        <v>1009</v>
      </c>
      <c r="O13" t="s">
        <v>233</v>
      </c>
      <c r="P13" t="s">
        <v>233</v>
      </c>
      <c r="Q13">
        <v>1</v>
      </c>
      <c r="W13">
        <v>0</v>
      </c>
      <c r="X13">
        <v>-1529041202</v>
      </c>
      <c r="Y13">
        <f t="shared" si="7"/>
        <v>0.8</v>
      </c>
      <c r="AA13">
        <v>25.8</v>
      </c>
      <c r="AB13">
        <v>0</v>
      </c>
      <c r="AC13">
        <v>0</v>
      </c>
      <c r="AD13">
        <v>0</v>
      </c>
      <c r="AE13">
        <v>25.8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0.8</v>
      </c>
      <c r="AU13" t="s">
        <v>3</v>
      </c>
      <c r="AV13">
        <v>0</v>
      </c>
      <c r="AW13">
        <v>2</v>
      </c>
      <c r="AX13">
        <v>47214066</v>
      </c>
      <c r="AY13">
        <v>1</v>
      </c>
      <c r="AZ13">
        <v>0</v>
      </c>
      <c r="BA13">
        <v>39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ROUND(Y13*Source!I79,9)</f>
        <v>1.1750400000000001</v>
      </c>
      <c r="CY13">
        <f t="shared" si="8"/>
        <v>25.8</v>
      </c>
      <c r="CZ13">
        <f t="shared" si="9"/>
        <v>25.8</v>
      </c>
      <c r="DA13">
        <f t="shared" si="10"/>
        <v>1</v>
      </c>
      <c r="DB13">
        <f t="shared" si="11"/>
        <v>20.6</v>
      </c>
      <c r="DC13">
        <f t="shared" si="12"/>
        <v>0</v>
      </c>
      <c r="DD13" t="s">
        <v>3</v>
      </c>
      <c r="DE13" t="s">
        <v>3</v>
      </c>
      <c r="DF13">
        <f t="shared" si="3"/>
        <v>30.32</v>
      </c>
      <c r="DG13">
        <f t="shared" si="5"/>
        <v>0</v>
      </c>
      <c r="DH13">
        <f t="shared" si="6"/>
        <v>0</v>
      </c>
      <c r="DI13">
        <f t="shared" si="4"/>
        <v>0</v>
      </c>
      <c r="DJ13">
        <f t="shared" si="13"/>
        <v>30.32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ROW(Source!A79)</f>
        <v>79</v>
      </c>
      <c r="B14">
        <v>47213639</v>
      </c>
      <c r="C14">
        <v>47214030</v>
      </c>
      <c r="D14">
        <v>40391830</v>
      </c>
      <c r="E14">
        <v>1</v>
      </c>
      <c r="F14">
        <v>1</v>
      </c>
      <c r="G14">
        <v>1074</v>
      </c>
      <c r="H14">
        <v>3</v>
      </c>
      <c r="I14" t="s">
        <v>273</v>
      </c>
      <c r="J14" t="s">
        <v>274</v>
      </c>
      <c r="K14" t="s">
        <v>275</v>
      </c>
      <c r="L14">
        <v>1348</v>
      </c>
      <c r="N14">
        <v>1009</v>
      </c>
      <c r="O14" t="s">
        <v>204</v>
      </c>
      <c r="P14" t="s">
        <v>204</v>
      </c>
      <c r="Q14">
        <v>1000</v>
      </c>
      <c r="W14">
        <v>0</v>
      </c>
      <c r="X14">
        <v>186625698</v>
      </c>
      <c r="Y14">
        <f t="shared" si="7"/>
        <v>4.0000000000000003E-5</v>
      </c>
      <c r="AA14">
        <v>7982.5</v>
      </c>
      <c r="AB14">
        <v>0</v>
      </c>
      <c r="AC14">
        <v>0</v>
      </c>
      <c r="AD14">
        <v>0</v>
      </c>
      <c r="AE14">
        <v>7982.5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4.0000000000000003E-5</v>
      </c>
      <c r="AU14" t="s">
        <v>3</v>
      </c>
      <c r="AV14">
        <v>0</v>
      </c>
      <c r="AW14">
        <v>2</v>
      </c>
      <c r="AX14">
        <v>47214067</v>
      </c>
      <c r="AY14">
        <v>1</v>
      </c>
      <c r="AZ14">
        <v>0</v>
      </c>
      <c r="BA14">
        <v>40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ROUND(Y14*Source!I79,9)</f>
        <v>5.8752000000000003E-5</v>
      </c>
      <c r="CY14">
        <f t="shared" si="8"/>
        <v>7982.5</v>
      </c>
      <c r="CZ14">
        <f t="shared" si="9"/>
        <v>7982.5</v>
      </c>
      <c r="DA14">
        <f t="shared" si="10"/>
        <v>1</v>
      </c>
      <c r="DB14">
        <f t="shared" si="11"/>
        <v>0.3</v>
      </c>
      <c r="DC14">
        <f t="shared" si="12"/>
        <v>0</v>
      </c>
      <c r="DD14" t="s">
        <v>3</v>
      </c>
      <c r="DE14" t="s">
        <v>3</v>
      </c>
      <c r="DF14">
        <f t="shared" si="3"/>
        <v>0.47</v>
      </c>
      <c r="DG14">
        <f t="shared" si="5"/>
        <v>0</v>
      </c>
      <c r="DH14">
        <f t="shared" si="6"/>
        <v>0</v>
      </c>
      <c r="DI14">
        <f t="shared" si="4"/>
        <v>0</v>
      </c>
      <c r="DJ14">
        <f t="shared" si="13"/>
        <v>0.47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ROW(Source!A79)</f>
        <v>79</v>
      </c>
      <c r="B15">
        <v>47213639</v>
      </c>
      <c r="C15">
        <v>47214030</v>
      </c>
      <c r="D15">
        <v>40408943</v>
      </c>
      <c r="E15">
        <v>1</v>
      </c>
      <c r="F15">
        <v>1</v>
      </c>
      <c r="G15">
        <v>1074</v>
      </c>
      <c r="H15">
        <v>3</v>
      </c>
      <c r="I15" t="s">
        <v>276</v>
      </c>
      <c r="J15" t="s">
        <v>277</v>
      </c>
      <c r="K15" t="s">
        <v>278</v>
      </c>
      <c r="L15">
        <v>1356</v>
      </c>
      <c r="N15">
        <v>1010</v>
      </c>
      <c r="O15" t="s">
        <v>279</v>
      </c>
      <c r="P15" t="s">
        <v>279</v>
      </c>
      <c r="Q15">
        <v>1000</v>
      </c>
      <c r="W15">
        <v>0</v>
      </c>
      <c r="X15">
        <v>-459038352</v>
      </c>
      <c r="Y15">
        <f t="shared" si="7"/>
        <v>4.1000000000000003E-3</v>
      </c>
      <c r="AA15">
        <v>226.68</v>
      </c>
      <c r="AB15">
        <v>0</v>
      </c>
      <c r="AC15">
        <v>0</v>
      </c>
      <c r="AD15">
        <v>0</v>
      </c>
      <c r="AE15">
        <v>226.68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4.1000000000000003E-3</v>
      </c>
      <c r="AU15" t="s">
        <v>3</v>
      </c>
      <c r="AV15">
        <v>0</v>
      </c>
      <c r="AW15">
        <v>2</v>
      </c>
      <c r="AX15">
        <v>47214068</v>
      </c>
      <c r="AY15">
        <v>1</v>
      </c>
      <c r="AZ15">
        <v>0</v>
      </c>
      <c r="BA15">
        <v>41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ROUND(Y15*Source!I79,9)</f>
        <v>6.02208E-3</v>
      </c>
      <c r="CY15">
        <f t="shared" si="8"/>
        <v>226.68</v>
      </c>
      <c r="CZ15">
        <f t="shared" si="9"/>
        <v>226.68</v>
      </c>
      <c r="DA15">
        <f t="shared" si="10"/>
        <v>1</v>
      </c>
      <c r="DB15">
        <f t="shared" si="11"/>
        <v>0.9</v>
      </c>
      <c r="DC15">
        <f t="shared" si="12"/>
        <v>0</v>
      </c>
      <c r="DD15" t="s">
        <v>3</v>
      </c>
      <c r="DE15" t="s">
        <v>3</v>
      </c>
      <c r="DF15">
        <f t="shared" si="3"/>
        <v>1.37</v>
      </c>
      <c r="DG15">
        <f t="shared" si="5"/>
        <v>0</v>
      </c>
      <c r="DH15">
        <f t="shared" si="6"/>
        <v>0</v>
      </c>
      <c r="DI15">
        <f t="shared" si="4"/>
        <v>0</v>
      </c>
      <c r="DJ15">
        <f t="shared" si="13"/>
        <v>1.37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ROW(Source!A79)</f>
        <v>79</v>
      </c>
      <c r="B16">
        <v>47213639</v>
      </c>
      <c r="C16">
        <v>47214030</v>
      </c>
      <c r="D16">
        <v>40408604</v>
      </c>
      <c r="E16">
        <v>1</v>
      </c>
      <c r="F16">
        <v>1</v>
      </c>
      <c r="G16">
        <v>1074</v>
      </c>
      <c r="H16">
        <v>3</v>
      </c>
      <c r="I16" t="s">
        <v>280</v>
      </c>
      <c r="J16" t="s">
        <v>281</v>
      </c>
      <c r="K16" t="s">
        <v>282</v>
      </c>
      <c r="L16">
        <v>1301</v>
      </c>
      <c r="N16">
        <v>1003</v>
      </c>
      <c r="O16" t="s">
        <v>283</v>
      </c>
      <c r="P16" t="s">
        <v>283</v>
      </c>
      <c r="Q16">
        <v>1</v>
      </c>
      <c r="W16">
        <v>0</v>
      </c>
      <c r="X16">
        <v>441798415</v>
      </c>
      <c r="Y16">
        <f t="shared" si="7"/>
        <v>0.96</v>
      </c>
      <c r="AA16">
        <v>0.7</v>
      </c>
      <c r="AB16">
        <v>0</v>
      </c>
      <c r="AC16">
        <v>0</v>
      </c>
      <c r="AD16">
        <v>0</v>
      </c>
      <c r="AE16">
        <v>0.7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0.96</v>
      </c>
      <c r="AU16" t="s">
        <v>3</v>
      </c>
      <c r="AV16">
        <v>0</v>
      </c>
      <c r="AW16">
        <v>2</v>
      </c>
      <c r="AX16">
        <v>47214069</v>
      </c>
      <c r="AY16">
        <v>1</v>
      </c>
      <c r="AZ16">
        <v>0</v>
      </c>
      <c r="BA16">
        <v>42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ROUND(Y16*Source!I79,9)</f>
        <v>1.410048</v>
      </c>
      <c r="CY16">
        <f t="shared" si="8"/>
        <v>0.7</v>
      </c>
      <c r="CZ16">
        <f t="shared" si="9"/>
        <v>0.7</v>
      </c>
      <c r="DA16">
        <f t="shared" si="10"/>
        <v>1</v>
      </c>
      <c r="DB16">
        <f t="shared" si="11"/>
        <v>0.7</v>
      </c>
      <c r="DC16">
        <f t="shared" si="12"/>
        <v>0</v>
      </c>
      <c r="DD16" t="s">
        <v>3</v>
      </c>
      <c r="DE16" t="s">
        <v>3</v>
      </c>
      <c r="DF16">
        <f t="shared" si="3"/>
        <v>0.99</v>
      </c>
      <c r="DG16">
        <f t="shared" si="5"/>
        <v>0</v>
      </c>
      <c r="DH16">
        <f t="shared" si="6"/>
        <v>0</v>
      </c>
      <c r="DI16">
        <f t="shared" si="4"/>
        <v>0</v>
      </c>
      <c r="DJ16">
        <f t="shared" si="13"/>
        <v>0.99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ROW(Source!A79)</f>
        <v>79</v>
      </c>
      <c r="B17">
        <v>47213639</v>
      </c>
      <c r="C17">
        <v>47214030</v>
      </c>
      <c r="D17">
        <v>40408606</v>
      </c>
      <c r="E17">
        <v>1</v>
      </c>
      <c r="F17">
        <v>1</v>
      </c>
      <c r="G17">
        <v>1074</v>
      </c>
      <c r="H17">
        <v>3</v>
      </c>
      <c r="I17" t="s">
        <v>284</v>
      </c>
      <c r="J17" t="s">
        <v>285</v>
      </c>
      <c r="K17" t="s">
        <v>286</v>
      </c>
      <c r="L17">
        <v>1356</v>
      </c>
      <c r="N17">
        <v>1010</v>
      </c>
      <c r="O17" t="s">
        <v>279</v>
      </c>
      <c r="P17" t="s">
        <v>279</v>
      </c>
      <c r="Q17">
        <v>1000</v>
      </c>
      <c r="W17">
        <v>0</v>
      </c>
      <c r="X17">
        <v>1017539547</v>
      </c>
      <c r="Y17">
        <f t="shared" si="7"/>
        <v>8.3199999999999993E-3</v>
      </c>
      <c r="AA17">
        <v>6.44</v>
      </c>
      <c r="AB17">
        <v>0</v>
      </c>
      <c r="AC17">
        <v>0</v>
      </c>
      <c r="AD17">
        <v>0</v>
      </c>
      <c r="AE17">
        <v>6.44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8.3199999999999993E-3</v>
      </c>
      <c r="AU17" t="s">
        <v>3</v>
      </c>
      <c r="AV17">
        <v>0</v>
      </c>
      <c r="AW17">
        <v>2</v>
      </c>
      <c r="AX17">
        <v>47214070</v>
      </c>
      <c r="AY17">
        <v>1</v>
      </c>
      <c r="AZ17">
        <v>0</v>
      </c>
      <c r="BA17">
        <v>43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ROUND(Y17*Source!I79,9)</f>
        <v>1.2220416E-2</v>
      </c>
      <c r="CY17">
        <f t="shared" si="8"/>
        <v>6.44</v>
      </c>
      <c r="CZ17">
        <f t="shared" si="9"/>
        <v>6.44</v>
      </c>
      <c r="DA17">
        <f t="shared" si="10"/>
        <v>1</v>
      </c>
      <c r="DB17">
        <f t="shared" si="11"/>
        <v>0.1</v>
      </c>
      <c r="DC17">
        <f t="shared" si="12"/>
        <v>0</v>
      </c>
      <c r="DD17" t="s">
        <v>3</v>
      </c>
      <c r="DE17" t="s">
        <v>3</v>
      </c>
      <c r="DF17">
        <f t="shared" si="3"/>
        <v>0.08</v>
      </c>
      <c r="DG17">
        <f t="shared" si="5"/>
        <v>0</v>
      </c>
      <c r="DH17">
        <f t="shared" si="6"/>
        <v>0</v>
      </c>
      <c r="DI17">
        <f t="shared" si="4"/>
        <v>0</v>
      </c>
      <c r="DJ17">
        <f t="shared" si="13"/>
        <v>0.08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ROW(Source!A80)</f>
        <v>80</v>
      </c>
      <c r="B18">
        <v>47213637</v>
      </c>
      <c r="C18">
        <v>47214030</v>
      </c>
      <c r="D18">
        <v>40345168</v>
      </c>
      <c r="E18">
        <v>1074</v>
      </c>
      <c r="F18">
        <v>1</v>
      </c>
      <c r="G18">
        <v>1074</v>
      </c>
      <c r="H18">
        <v>1</v>
      </c>
      <c r="I18" t="s">
        <v>245</v>
      </c>
      <c r="J18" t="s">
        <v>3</v>
      </c>
      <c r="K18" t="s">
        <v>246</v>
      </c>
      <c r="L18">
        <v>1191</v>
      </c>
      <c r="N18">
        <v>1013</v>
      </c>
      <c r="O18" t="s">
        <v>247</v>
      </c>
      <c r="P18" t="s">
        <v>247</v>
      </c>
      <c r="Q18">
        <v>1</v>
      </c>
      <c r="W18">
        <v>0</v>
      </c>
      <c r="X18">
        <v>476480486</v>
      </c>
      <c r="Y18">
        <f>(AT18*1.1)</f>
        <v>20.680000000000003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18.8</v>
      </c>
      <c r="AU18" t="s">
        <v>25</v>
      </c>
      <c r="AV18">
        <v>1</v>
      </c>
      <c r="AW18">
        <v>2</v>
      </c>
      <c r="AX18">
        <v>47214058</v>
      </c>
      <c r="AY18">
        <v>1</v>
      </c>
      <c r="AZ18">
        <v>0</v>
      </c>
      <c r="BA18">
        <v>45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ROUND(AT18*Source!I80*AH18*AL18,2)</f>
        <v>0</v>
      </c>
      <c r="CV18">
        <f>ROUND(Y18*Source!I80,9)</f>
        <v>30.374783999999998</v>
      </c>
      <c r="CW18">
        <v>0</v>
      </c>
      <c r="CX18">
        <f>ROUND(Y18*Source!I80,9)</f>
        <v>30.374783999999998</v>
      </c>
      <c r="CY18">
        <f>AD18</f>
        <v>0</v>
      </c>
      <c r="CZ18">
        <f>AH18</f>
        <v>0</v>
      </c>
      <c r="DA18">
        <f>AL18</f>
        <v>1</v>
      </c>
      <c r="DB18">
        <f>ROUND((ROUND(AT18*CZ18,2)*1.1),1)</f>
        <v>0</v>
      </c>
      <c r="DC18">
        <f>ROUND((ROUND(AT18*AG18,2)*1.1),1)</f>
        <v>0</v>
      </c>
      <c r="DD18" t="s">
        <v>3</v>
      </c>
      <c r="DE18" t="s">
        <v>3</v>
      </c>
      <c r="DF18">
        <f t="shared" si="3"/>
        <v>0</v>
      </c>
      <c r="DG18">
        <f t="shared" si="5"/>
        <v>0</v>
      </c>
      <c r="DH18">
        <f t="shared" si="6"/>
        <v>0</v>
      </c>
      <c r="DI18">
        <f t="shared" si="4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ROW(Source!A80)</f>
        <v>80</v>
      </c>
      <c r="B19">
        <v>47213637</v>
      </c>
      <c r="C19">
        <v>47214030</v>
      </c>
      <c r="D19">
        <v>40421776</v>
      </c>
      <c r="E19">
        <v>1</v>
      </c>
      <c r="F19">
        <v>1</v>
      </c>
      <c r="G19">
        <v>1074</v>
      </c>
      <c r="H19">
        <v>2</v>
      </c>
      <c r="I19" t="s">
        <v>248</v>
      </c>
      <c r="J19" t="s">
        <v>249</v>
      </c>
      <c r="K19" t="s">
        <v>250</v>
      </c>
      <c r="L19">
        <v>1368</v>
      </c>
      <c r="N19">
        <v>1011</v>
      </c>
      <c r="O19" t="s">
        <v>251</v>
      </c>
      <c r="P19" t="s">
        <v>251</v>
      </c>
      <c r="Q19">
        <v>1</v>
      </c>
      <c r="W19">
        <v>0</v>
      </c>
      <c r="X19">
        <v>-1054899212</v>
      </c>
      <c r="Y19">
        <f>(AT19*1.1)</f>
        <v>1.6610000000000003</v>
      </c>
      <c r="AA19">
        <v>0</v>
      </c>
      <c r="AB19">
        <v>1211.2</v>
      </c>
      <c r="AC19">
        <v>517.35</v>
      </c>
      <c r="AD19">
        <v>0</v>
      </c>
      <c r="AE19">
        <v>0</v>
      </c>
      <c r="AF19">
        <v>83.1</v>
      </c>
      <c r="AG19">
        <v>12.62</v>
      </c>
      <c r="AH19">
        <v>0</v>
      </c>
      <c r="AI19">
        <v>1</v>
      </c>
      <c r="AJ19">
        <v>13.66</v>
      </c>
      <c r="AK19">
        <v>38.42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1.51</v>
      </c>
      <c r="AU19" t="s">
        <v>25</v>
      </c>
      <c r="AV19">
        <v>0</v>
      </c>
      <c r="AW19">
        <v>2</v>
      </c>
      <c r="AX19">
        <v>47214059</v>
      </c>
      <c r="AY19">
        <v>1</v>
      </c>
      <c r="AZ19">
        <v>0</v>
      </c>
      <c r="BA19">
        <v>46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ROUND(Y19*Source!I80*DO19,9)</f>
        <v>0</v>
      </c>
      <c r="CX19">
        <f>ROUND(Y19*Source!I80,9)</f>
        <v>2.4396768</v>
      </c>
      <c r="CY19">
        <f>AB19</f>
        <v>1211.2</v>
      </c>
      <c r="CZ19">
        <f>AF19</f>
        <v>83.1</v>
      </c>
      <c r="DA19">
        <f>AJ19</f>
        <v>13.66</v>
      </c>
      <c r="DB19">
        <f>ROUND((ROUND(AT19*CZ19,2)*1.1),1)</f>
        <v>138</v>
      </c>
      <c r="DC19">
        <f>ROUND((ROUND(AT19*AG19,2)*1.1),1)</f>
        <v>21</v>
      </c>
      <c r="DD19" t="s">
        <v>3</v>
      </c>
      <c r="DE19" t="s">
        <v>3</v>
      </c>
      <c r="DF19">
        <f t="shared" si="3"/>
        <v>0</v>
      </c>
      <c r="DG19">
        <f>ROUND(ROUND(AF19*AJ19,2)*CX19,2)</f>
        <v>2769.4</v>
      </c>
      <c r="DH19">
        <f>ROUND(ROUND(AG19*AK19,2)*CX19,2)</f>
        <v>1182.9000000000001</v>
      </c>
      <c r="DI19">
        <f t="shared" si="4"/>
        <v>0</v>
      </c>
      <c r="DJ19">
        <f>DG19</f>
        <v>2769.4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ROW(Source!A80)</f>
        <v>80</v>
      </c>
      <c r="B20">
        <v>47213637</v>
      </c>
      <c r="C20">
        <v>47214030</v>
      </c>
      <c r="D20">
        <v>40421120</v>
      </c>
      <c r="E20">
        <v>1</v>
      </c>
      <c r="F20">
        <v>1</v>
      </c>
      <c r="G20">
        <v>1074</v>
      </c>
      <c r="H20">
        <v>2</v>
      </c>
      <c r="I20" t="s">
        <v>252</v>
      </c>
      <c r="J20" t="s">
        <v>253</v>
      </c>
      <c r="K20" t="s">
        <v>254</v>
      </c>
      <c r="L20">
        <v>1368</v>
      </c>
      <c r="N20">
        <v>1011</v>
      </c>
      <c r="O20" t="s">
        <v>251</v>
      </c>
      <c r="P20" t="s">
        <v>251</v>
      </c>
      <c r="Q20">
        <v>1</v>
      </c>
      <c r="W20">
        <v>0</v>
      </c>
      <c r="X20">
        <v>-1846153325</v>
      </c>
      <c r="Y20">
        <f>(AT20*1.1)</f>
        <v>4.6970000000000001</v>
      </c>
      <c r="AA20">
        <v>0</v>
      </c>
      <c r="AB20">
        <v>6.75</v>
      </c>
      <c r="AC20">
        <v>0</v>
      </c>
      <c r="AD20">
        <v>0</v>
      </c>
      <c r="AE20">
        <v>0</v>
      </c>
      <c r="AF20">
        <v>0.73</v>
      </c>
      <c r="AG20">
        <v>0</v>
      </c>
      <c r="AH20">
        <v>0</v>
      </c>
      <c r="AI20">
        <v>1</v>
      </c>
      <c r="AJ20">
        <v>8.66</v>
      </c>
      <c r="AK20">
        <v>38.42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4.2699999999999996</v>
      </c>
      <c r="AU20" t="s">
        <v>25</v>
      </c>
      <c r="AV20">
        <v>0</v>
      </c>
      <c r="AW20">
        <v>2</v>
      </c>
      <c r="AX20">
        <v>47214060</v>
      </c>
      <c r="AY20">
        <v>1</v>
      </c>
      <c r="AZ20">
        <v>0</v>
      </c>
      <c r="BA20">
        <v>47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ROUND(Y20*Source!I80*DO20,9)</f>
        <v>0</v>
      </c>
      <c r="CX20">
        <f>ROUND(Y20*Source!I80,9)</f>
        <v>6.8989535999999996</v>
      </c>
      <c r="CY20">
        <f>AB20</f>
        <v>6.75</v>
      </c>
      <c r="CZ20">
        <f>AF20</f>
        <v>0.73</v>
      </c>
      <c r="DA20">
        <f>AJ20</f>
        <v>8.66</v>
      </c>
      <c r="DB20">
        <f>ROUND((ROUND(AT20*CZ20,2)*1.1),1)</f>
        <v>3.4</v>
      </c>
      <c r="DC20">
        <f>ROUND((ROUND(AT20*AG20,2)*1.1),1)</f>
        <v>0</v>
      </c>
      <c r="DD20" t="s">
        <v>3</v>
      </c>
      <c r="DE20" t="s">
        <v>3</v>
      </c>
      <c r="DF20">
        <f t="shared" si="3"/>
        <v>0</v>
      </c>
      <c r="DG20">
        <f>ROUND(ROUND(AF20*AJ20,2)*CX20,2)</f>
        <v>43.6</v>
      </c>
      <c r="DH20">
        <f>ROUND(ROUND(AG20*AK20,2)*CX20,2)</f>
        <v>0</v>
      </c>
      <c r="DI20">
        <f t="shared" si="4"/>
        <v>0</v>
      </c>
      <c r="DJ20">
        <f>DG20</f>
        <v>43.6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ROW(Source!A80)</f>
        <v>80</v>
      </c>
      <c r="B21">
        <v>47213637</v>
      </c>
      <c r="C21">
        <v>47214030</v>
      </c>
      <c r="D21">
        <v>40421156</v>
      </c>
      <c r="E21">
        <v>1</v>
      </c>
      <c r="F21">
        <v>1</v>
      </c>
      <c r="G21">
        <v>1074</v>
      </c>
      <c r="H21">
        <v>2</v>
      </c>
      <c r="I21" t="s">
        <v>255</v>
      </c>
      <c r="J21" t="s">
        <v>256</v>
      </c>
      <c r="K21" t="s">
        <v>257</v>
      </c>
      <c r="L21">
        <v>1368</v>
      </c>
      <c r="N21">
        <v>1011</v>
      </c>
      <c r="O21" t="s">
        <v>251</v>
      </c>
      <c r="P21" t="s">
        <v>251</v>
      </c>
      <c r="Q21">
        <v>1</v>
      </c>
      <c r="W21">
        <v>0</v>
      </c>
      <c r="X21">
        <v>588078337</v>
      </c>
      <c r="Y21">
        <f>(AT21*1.1)</f>
        <v>4.6970000000000001</v>
      </c>
      <c r="AA21">
        <v>0</v>
      </c>
      <c r="AB21">
        <v>39.78</v>
      </c>
      <c r="AC21">
        <v>0</v>
      </c>
      <c r="AD21">
        <v>0</v>
      </c>
      <c r="AE21">
        <v>0</v>
      </c>
      <c r="AF21">
        <v>4</v>
      </c>
      <c r="AG21">
        <v>0</v>
      </c>
      <c r="AH21">
        <v>0</v>
      </c>
      <c r="AI21">
        <v>1</v>
      </c>
      <c r="AJ21">
        <v>9.32</v>
      </c>
      <c r="AK21">
        <v>38.42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4.2699999999999996</v>
      </c>
      <c r="AU21" t="s">
        <v>25</v>
      </c>
      <c r="AV21">
        <v>0</v>
      </c>
      <c r="AW21">
        <v>2</v>
      </c>
      <c r="AX21">
        <v>47214061</v>
      </c>
      <c r="AY21">
        <v>1</v>
      </c>
      <c r="AZ21">
        <v>0</v>
      </c>
      <c r="BA21">
        <v>48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ROUND(Y21*Source!I80*DO21,9)</f>
        <v>0</v>
      </c>
      <c r="CX21">
        <f>ROUND(Y21*Source!I80,9)</f>
        <v>6.8989535999999996</v>
      </c>
      <c r="CY21">
        <f>AB21</f>
        <v>39.78</v>
      </c>
      <c r="CZ21">
        <f>AF21</f>
        <v>4</v>
      </c>
      <c r="DA21">
        <f>AJ21</f>
        <v>9.32</v>
      </c>
      <c r="DB21">
        <f>ROUND((ROUND(AT21*CZ21,2)*1.1),1)</f>
        <v>18.8</v>
      </c>
      <c r="DC21">
        <f>ROUND((ROUND(AT21*AG21,2)*1.1),1)</f>
        <v>0</v>
      </c>
      <c r="DD21" t="s">
        <v>3</v>
      </c>
      <c r="DE21" t="s">
        <v>3</v>
      </c>
      <c r="DF21">
        <f t="shared" si="3"/>
        <v>0</v>
      </c>
      <c r="DG21">
        <f>ROUND(ROUND(AF21*AJ21,2)*CX21,2)</f>
        <v>257.19</v>
      </c>
      <c r="DH21">
        <f>ROUND(ROUND(AG21*AK21,2)*CX21,2)</f>
        <v>0</v>
      </c>
      <c r="DI21">
        <f t="shared" si="4"/>
        <v>0</v>
      </c>
      <c r="DJ21">
        <f>DG21</f>
        <v>257.19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ROW(Source!A80)</f>
        <v>80</v>
      </c>
      <c r="B22">
        <v>47213637</v>
      </c>
      <c r="C22">
        <v>47214030</v>
      </c>
      <c r="D22">
        <v>40391922</v>
      </c>
      <c r="E22">
        <v>1</v>
      </c>
      <c r="F22">
        <v>1</v>
      </c>
      <c r="G22">
        <v>1074</v>
      </c>
      <c r="H22">
        <v>3</v>
      </c>
      <c r="I22" t="s">
        <v>258</v>
      </c>
      <c r="J22" t="s">
        <v>259</v>
      </c>
      <c r="K22" t="s">
        <v>260</v>
      </c>
      <c r="L22">
        <v>1348</v>
      </c>
      <c r="N22">
        <v>1009</v>
      </c>
      <c r="O22" t="s">
        <v>204</v>
      </c>
      <c r="P22" t="s">
        <v>204</v>
      </c>
      <c r="Q22">
        <v>1000</v>
      </c>
      <c r="W22">
        <v>0</v>
      </c>
      <c r="X22">
        <v>-607490589</v>
      </c>
      <c r="Y22">
        <f t="shared" ref="Y22:Y30" si="14">AT22</f>
        <v>1E-3</v>
      </c>
      <c r="AA22">
        <v>70112.179999999993</v>
      </c>
      <c r="AB22">
        <v>0</v>
      </c>
      <c r="AC22">
        <v>0</v>
      </c>
      <c r="AD22">
        <v>0</v>
      </c>
      <c r="AE22">
        <v>7254.88</v>
      </c>
      <c r="AF22">
        <v>0</v>
      </c>
      <c r="AG22">
        <v>0</v>
      </c>
      <c r="AH22">
        <v>0</v>
      </c>
      <c r="AI22">
        <v>8.94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1E-3</v>
      </c>
      <c r="AU22" t="s">
        <v>3</v>
      </c>
      <c r="AV22">
        <v>0</v>
      </c>
      <c r="AW22">
        <v>2</v>
      </c>
      <c r="AX22">
        <v>47214062</v>
      </c>
      <c r="AY22">
        <v>1</v>
      </c>
      <c r="AZ22">
        <v>0</v>
      </c>
      <c r="BA22">
        <v>49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ROUND(Y22*Source!I80,9)</f>
        <v>1.4687999999999999E-3</v>
      </c>
      <c r="CY22">
        <f t="shared" ref="CY22:CY30" si="15">AA22</f>
        <v>70112.179999999993</v>
      </c>
      <c r="CZ22">
        <f t="shared" ref="CZ22:CZ30" si="16">AE22</f>
        <v>7254.88</v>
      </c>
      <c r="DA22">
        <f t="shared" ref="DA22:DA30" si="17">AI22</f>
        <v>8.94</v>
      </c>
      <c r="DB22">
        <f t="shared" ref="DB22:DB30" si="18">ROUND(ROUND(AT22*CZ22,2),1)</f>
        <v>7.3</v>
      </c>
      <c r="DC22">
        <f t="shared" ref="DC22:DC30" si="19">ROUND(ROUND(AT22*AG22,2),1)</f>
        <v>0</v>
      </c>
      <c r="DD22" t="s">
        <v>3</v>
      </c>
      <c r="DE22" t="s">
        <v>3</v>
      </c>
      <c r="DF22">
        <f t="shared" ref="DF22:DF30" si="20">ROUND(ROUND(AE22*AI22,2)*CX22,2)</f>
        <v>95.26</v>
      </c>
      <c r="DG22">
        <f t="shared" ref="DG22:DG39" si="21">ROUND(ROUND(AF22,2)*CX22,2)</f>
        <v>0</v>
      </c>
      <c r="DH22">
        <f t="shared" ref="DH22:DH39" si="22">ROUND(ROUND(AG22,2)*CX22,2)</f>
        <v>0</v>
      </c>
      <c r="DI22">
        <f t="shared" si="4"/>
        <v>0</v>
      </c>
      <c r="DJ22">
        <f t="shared" ref="DJ22:DJ30" si="23">DF22</f>
        <v>95.26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ROW(Source!A80)</f>
        <v>80</v>
      </c>
      <c r="B23">
        <v>47213637</v>
      </c>
      <c r="C23">
        <v>47214030</v>
      </c>
      <c r="D23">
        <v>40391939</v>
      </c>
      <c r="E23">
        <v>1</v>
      </c>
      <c r="F23">
        <v>1</v>
      </c>
      <c r="G23">
        <v>1074</v>
      </c>
      <c r="H23">
        <v>3</v>
      </c>
      <c r="I23" t="s">
        <v>261</v>
      </c>
      <c r="J23" t="s">
        <v>262</v>
      </c>
      <c r="K23" t="s">
        <v>263</v>
      </c>
      <c r="L23">
        <v>1348</v>
      </c>
      <c r="N23">
        <v>1009</v>
      </c>
      <c r="O23" t="s">
        <v>204</v>
      </c>
      <c r="P23" t="s">
        <v>204</v>
      </c>
      <c r="Q23">
        <v>1000</v>
      </c>
      <c r="W23">
        <v>0</v>
      </c>
      <c r="X23">
        <v>1769853017</v>
      </c>
      <c r="Y23">
        <f t="shared" si="14"/>
        <v>0.01</v>
      </c>
      <c r="AA23">
        <v>63587.93</v>
      </c>
      <c r="AB23">
        <v>0</v>
      </c>
      <c r="AC23">
        <v>0</v>
      </c>
      <c r="AD23">
        <v>0</v>
      </c>
      <c r="AE23">
        <v>9853.14</v>
      </c>
      <c r="AF23">
        <v>0</v>
      </c>
      <c r="AG23">
        <v>0</v>
      </c>
      <c r="AH23">
        <v>0</v>
      </c>
      <c r="AI23">
        <v>5.97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0.01</v>
      </c>
      <c r="AU23" t="s">
        <v>3</v>
      </c>
      <c r="AV23">
        <v>0</v>
      </c>
      <c r="AW23">
        <v>2</v>
      </c>
      <c r="AX23">
        <v>47214063</v>
      </c>
      <c r="AY23">
        <v>1</v>
      </c>
      <c r="AZ23">
        <v>0</v>
      </c>
      <c r="BA23">
        <v>50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ROUND(Y23*Source!I80,9)</f>
        <v>1.4688E-2</v>
      </c>
      <c r="CY23">
        <f t="shared" si="15"/>
        <v>63587.93</v>
      </c>
      <c r="CZ23">
        <f t="shared" si="16"/>
        <v>9853.14</v>
      </c>
      <c r="DA23">
        <f t="shared" si="17"/>
        <v>5.97</v>
      </c>
      <c r="DB23">
        <f t="shared" si="18"/>
        <v>98.5</v>
      </c>
      <c r="DC23">
        <f t="shared" si="19"/>
        <v>0</v>
      </c>
      <c r="DD23" t="s">
        <v>3</v>
      </c>
      <c r="DE23" t="s">
        <v>3</v>
      </c>
      <c r="DF23">
        <f t="shared" si="20"/>
        <v>864</v>
      </c>
      <c r="DG23">
        <f t="shared" si="21"/>
        <v>0</v>
      </c>
      <c r="DH23">
        <f t="shared" si="22"/>
        <v>0</v>
      </c>
      <c r="DI23">
        <f t="shared" si="4"/>
        <v>0</v>
      </c>
      <c r="DJ23">
        <f t="shared" si="23"/>
        <v>864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ROW(Source!A80)</f>
        <v>80</v>
      </c>
      <c r="B24">
        <v>47213637</v>
      </c>
      <c r="C24">
        <v>47214030</v>
      </c>
      <c r="D24">
        <v>40391521</v>
      </c>
      <c r="E24">
        <v>1</v>
      </c>
      <c r="F24">
        <v>1</v>
      </c>
      <c r="G24">
        <v>1074</v>
      </c>
      <c r="H24">
        <v>3</v>
      </c>
      <c r="I24" t="s">
        <v>264</v>
      </c>
      <c r="J24" t="s">
        <v>265</v>
      </c>
      <c r="K24" t="s">
        <v>266</v>
      </c>
      <c r="L24">
        <v>1348</v>
      </c>
      <c r="N24">
        <v>1009</v>
      </c>
      <c r="O24" t="s">
        <v>204</v>
      </c>
      <c r="P24" t="s">
        <v>204</v>
      </c>
      <c r="Q24">
        <v>1000</v>
      </c>
      <c r="W24">
        <v>0</v>
      </c>
      <c r="X24">
        <v>1253965194</v>
      </c>
      <c r="Y24">
        <f t="shared" si="14"/>
        <v>2.5000000000000001E-4</v>
      </c>
      <c r="AA24">
        <v>57519.4</v>
      </c>
      <c r="AB24">
        <v>0</v>
      </c>
      <c r="AC24">
        <v>0</v>
      </c>
      <c r="AD24">
        <v>0</v>
      </c>
      <c r="AE24">
        <v>16222.39</v>
      </c>
      <c r="AF24">
        <v>0</v>
      </c>
      <c r="AG24">
        <v>0</v>
      </c>
      <c r="AH24">
        <v>0</v>
      </c>
      <c r="AI24">
        <v>3.28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2.5000000000000001E-4</v>
      </c>
      <c r="AU24" t="s">
        <v>3</v>
      </c>
      <c r="AV24">
        <v>0</v>
      </c>
      <c r="AW24">
        <v>2</v>
      </c>
      <c r="AX24">
        <v>47214064</v>
      </c>
      <c r="AY24">
        <v>1</v>
      </c>
      <c r="AZ24">
        <v>0</v>
      </c>
      <c r="BA24">
        <v>51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ROUND(Y24*Source!I80,9)</f>
        <v>3.6719999999999998E-4</v>
      </c>
      <c r="CY24">
        <f t="shared" si="15"/>
        <v>57519.4</v>
      </c>
      <c r="CZ24">
        <f t="shared" si="16"/>
        <v>16222.39</v>
      </c>
      <c r="DA24">
        <f t="shared" si="17"/>
        <v>3.28</v>
      </c>
      <c r="DB24">
        <f t="shared" si="18"/>
        <v>4.0999999999999996</v>
      </c>
      <c r="DC24">
        <f t="shared" si="19"/>
        <v>0</v>
      </c>
      <c r="DD24" t="s">
        <v>3</v>
      </c>
      <c r="DE24" t="s">
        <v>3</v>
      </c>
      <c r="DF24">
        <f t="shared" si="20"/>
        <v>19.54</v>
      </c>
      <c r="DG24">
        <f t="shared" si="21"/>
        <v>0</v>
      </c>
      <c r="DH24">
        <f t="shared" si="22"/>
        <v>0</v>
      </c>
      <c r="DI24">
        <f t="shared" si="4"/>
        <v>0</v>
      </c>
      <c r="DJ24">
        <f t="shared" si="23"/>
        <v>19.54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ROW(Source!A80)</f>
        <v>80</v>
      </c>
      <c r="B25">
        <v>47213637</v>
      </c>
      <c r="C25">
        <v>47214030</v>
      </c>
      <c r="D25">
        <v>40391528</v>
      </c>
      <c r="E25">
        <v>1</v>
      </c>
      <c r="F25">
        <v>1</v>
      </c>
      <c r="G25">
        <v>1074</v>
      </c>
      <c r="H25">
        <v>3</v>
      </c>
      <c r="I25" t="s">
        <v>267</v>
      </c>
      <c r="J25" t="s">
        <v>268</v>
      </c>
      <c r="K25" t="s">
        <v>269</v>
      </c>
      <c r="L25">
        <v>1348</v>
      </c>
      <c r="N25">
        <v>1009</v>
      </c>
      <c r="O25" t="s">
        <v>204</v>
      </c>
      <c r="P25" t="s">
        <v>204</v>
      </c>
      <c r="Q25">
        <v>1000</v>
      </c>
      <c r="W25">
        <v>0</v>
      </c>
      <c r="X25">
        <v>-112298422</v>
      </c>
      <c r="Y25">
        <f t="shared" si="14"/>
        <v>6.0000000000000002E-5</v>
      </c>
      <c r="AA25">
        <v>83977.62</v>
      </c>
      <c r="AB25">
        <v>0</v>
      </c>
      <c r="AC25">
        <v>0</v>
      </c>
      <c r="AD25">
        <v>0</v>
      </c>
      <c r="AE25">
        <v>11242.42</v>
      </c>
      <c r="AF25">
        <v>0</v>
      </c>
      <c r="AG25">
        <v>0</v>
      </c>
      <c r="AH25">
        <v>0</v>
      </c>
      <c r="AI25">
        <v>6.91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6.0000000000000002E-5</v>
      </c>
      <c r="AU25" t="s">
        <v>3</v>
      </c>
      <c r="AV25">
        <v>0</v>
      </c>
      <c r="AW25">
        <v>2</v>
      </c>
      <c r="AX25">
        <v>47214065</v>
      </c>
      <c r="AY25">
        <v>1</v>
      </c>
      <c r="AZ25">
        <v>0</v>
      </c>
      <c r="BA25">
        <v>52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ROUND(Y25*Source!I80,9)</f>
        <v>8.8127999999999994E-5</v>
      </c>
      <c r="CY25">
        <f t="shared" si="15"/>
        <v>83977.62</v>
      </c>
      <c r="CZ25">
        <f t="shared" si="16"/>
        <v>11242.42</v>
      </c>
      <c r="DA25">
        <f t="shared" si="17"/>
        <v>6.91</v>
      </c>
      <c r="DB25">
        <f t="shared" si="18"/>
        <v>0.7</v>
      </c>
      <c r="DC25">
        <f t="shared" si="19"/>
        <v>0</v>
      </c>
      <c r="DD25" t="s">
        <v>3</v>
      </c>
      <c r="DE25" t="s">
        <v>3</v>
      </c>
      <c r="DF25">
        <f t="shared" si="20"/>
        <v>6.85</v>
      </c>
      <c r="DG25">
        <f t="shared" si="21"/>
        <v>0</v>
      </c>
      <c r="DH25">
        <f t="shared" si="22"/>
        <v>0</v>
      </c>
      <c r="DI25">
        <f t="shared" si="4"/>
        <v>0</v>
      </c>
      <c r="DJ25">
        <f t="shared" si="23"/>
        <v>6.85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ROW(Source!A80)</f>
        <v>80</v>
      </c>
      <c r="B26">
        <v>47213637</v>
      </c>
      <c r="C26">
        <v>47214030</v>
      </c>
      <c r="D26">
        <v>40398039</v>
      </c>
      <c r="E26">
        <v>1</v>
      </c>
      <c r="F26">
        <v>1</v>
      </c>
      <c r="G26">
        <v>1074</v>
      </c>
      <c r="H26">
        <v>3</v>
      </c>
      <c r="I26" t="s">
        <v>270</v>
      </c>
      <c r="J26" t="s">
        <v>271</v>
      </c>
      <c r="K26" t="s">
        <v>272</v>
      </c>
      <c r="L26">
        <v>1346</v>
      </c>
      <c r="N26">
        <v>1009</v>
      </c>
      <c r="O26" t="s">
        <v>233</v>
      </c>
      <c r="P26" t="s">
        <v>233</v>
      </c>
      <c r="Q26">
        <v>1</v>
      </c>
      <c r="W26">
        <v>0</v>
      </c>
      <c r="X26">
        <v>-1529041202</v>
      </c>
      <c r="Y26">
        <f t="shared" si="14"/>
        <v>0.8</v>
      </c>
      <c r="AA26">
        <v>211.96</v>
      </c>
      <c r="AB26">
        <v>0</v>
      </c>
      <c r="AC26">
        <v>0</v>
      </c>
      <c r="AD26">
        <v>0</v>
      </c>
      <c r="AE26">
        <v>25.8</v>
      </c>
      <c r="AF26">
        <v>0</v>
      </c>
      <c r="AG26">
        <v>0</v>
      </c>
      <c r="AH26">
        <v>0</v>
      </c>
      <c r="AI26">
        <v>7.6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</v>
      </c>
      <c r="AU26" t="s">
        <v>3</v>
      </c>
      <c r="AV26">
        <v>0</v>
      </c>
      <c r="AW26">
        <v>2</v>
      </c>
      <c r="AX26">
        <v>47214066</v>
      </c>
      <c r="AY26">
        <v>1</v>
      </c>
      <c r="AZ26">
        <v>0</v>
      </c>
      <c r="BA26">
        <v>53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ROUND(Y26*Source!I80,9)</f>
        <v>1.1750400000000001</v>
      </c>
      <c r="CY26">
        <f t="shared" si="15"/>
        <v>211.96</v>
      </c>
      <c r="CZ26">
        <f t="shared" si="16"/>
        <v>25.8</v>
      </c>
      <c r="DA26">
        <f t="shared" si="17"/>
        <v>7.6</v>
      </c>
      <c r="DB26">
        <f t="shared" si="18"/>
        <v>20.6</v>
      </c>
      <c r="DC26">
        <f t="shared" si="19"/>
        <v>0</v>
      </c>
      <c r="DD26" t="s">
        <v>3</v>
      </c>
      <c r="DE26" t="s">
        <v>3</v>
      </c>
      <c r="DF26">
        <f t="shared" si="20"/>
        <v>230.4</v>
      </c>
      <c r="DG26">
        <f t="shared" si="21"/>
        <v>0</v>
      </c>
      <c r="DH26">
        <f t="shared" si="22"/>
        <v>0</v>
      </c>
      <c r="DI26">
        <f t="shared" si="4"/>
        <v>0</v>
      </c>
      <c r="DJ26">
        <f t="shared" si="23"/>
        <v>230.4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ROW(Source!A80)</f>
        <v>80</v>
      </c>
      <c r="B27">
        <v>47213637</v>
      </c>
      <c r="C27">
        <v>47214030</v>
      </c>
      <c r="D27">
        <v>40391830</v>
      </c>
      <c r="E27">
        <v>1</v>
      </c>
      <c r="F27">
        <v>1</v>
      </c>
      <c r="G27">
        <v>1074</v>
      </c>
      <c r="H27">
        <v>3</v>
      </c>
      <c r="I27" t="s">
        <v>273</v>
      </c>
      <c r="J27" t="s">
        <v>274</v>
      </c>
      <c r="K27" t="s">
        <v>275</v>
      </c>
      <c r="L27">
        <v>1348</v>
      </c>
      <c r="N27">
        <v>1009</v>
      </c>
      <c r="O27" t="s">
        <v>204</v>
      </c>
      <c r="P27" t="s">
        <v>204</v>
      </c>
      <c r="Q27">
        <v>1000</v>
      </c>
      <c r="W27">
        <v>0</v>
      </c>
      <c r="X27">
        <v>186625698</v>
      </c>
      <c r="Y27">
        <f t="shared" si="14"/>
        <v>4.0000000000000003E-5</v>
      </c>
      <c r="AA27">
        <v>91554.57</v>
      </c>
      <c r="AB27">
        <v>0</v>
      </c>
      <c r="AC27">
        <v>0</v>
      </c>
      <c r="AD27">
        <v>0</v>
      </c>
      <c r="AE27">
        <v>7982.5</v>
      </c>
      <c r="AF27">
        <v>0</v>
      </c>
      <c r="AG27">
        <v>0</v>
      </c>
      <c r="AH27">
        <v>0</v>
      </c>
      <c r="AI27">
        <v>10.61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4.0000000000000003E-5</v>
      </c>
      <c r="AU27" t="s">
        <v>3</v>
      </c>
      <c r="AV27">
        <v>0</v>
      </c>
      <c r="AW27">
        <v>2</v>
      </c>
      <c r="AX27">
        <v>47214067</v>
      </c>
      <c r="AY27">
        <v>1</v>
      </c>
      <c r="AZ27">
        <v>0</v>
      </c>
      <c r="BA27">
        <v>54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ROUND(Y27*Source!I80,9)</f>
        <v>5.8752000000000003E-5</v>
      </c>
      <c r="CY27">
        <f t="shared" si="15"/>
        <v>91554.57</v>
      </c>
      <c r="CZ27">
        <f t="shared" si="16"/>
        <v>7982.5</v>
      </c>
      <c r="DA27">
        <f t="shared" si="17"/>
        <v>10.61</v>
      </c>
      <c r="DB27">
        <f t="shared" si="18"/>
        <v>0.3</v>
      </c>
      <c r="DC27">
        <f t="shared" si="19"/>
        <v>0</v>
      </c>
      <c r="DD27" t="s">
        <v>3</v>
      </c>
      <c r="DE27" t="s">
        <v>3</v>
      </c>
      <c r="DF27">
        <f t="shared" si="20"/>
        <v>4.9800000000000004</v>
      </c>
      <c r="DG27">
        <f t="shared" si="21"/>
        <v>0</v>
      </c>
      <c r="DH27">
        <f t="shared" si="22"/>
        <v>0</v>
      </c>
      <c r="DI27">
        <f t="shared" si="4"/>
        <v>0</v>
      </c>
      <c r="DJ27">
        <f t="shared" si="23"/>
        <v>4.9800000000000004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ROW(Source!A80)</f>
        <v>80</v>
      </c>
      <c r="B28">
        <v>47213637</v>
      </c>
      <c r="C28">
        <v>47214030</v>
      </c>
      <c r="D28">
        <v>40408943</v>
      </c>
      <c r="E28">
        <v>1</v>
      </c>
      <c r="F28">
        <v>1</v>
      </c>
      <c r="G28">
        <v>1074</v>
      </c>
      <c r="H28">
        <v>3</v>
      </c>
      <c r="I28" t="s">
        <v>276</v>
      </c>
      <c r="J28" t="s">
        <v>277</v>
      </c>
      <c r="K28" t="s">
        <v>278</v>
      </c>
      <c r="L28">
        <v>1356</v>
      </c>
      <c r="N28">
        <v>1010</v>
      </c>
      <c r="O28" t="s">
        <v>279</v>
      </c>
      <c r="P28" t="s">
        <v>279</v>
      </c>
      <c r="Q28">
        <v>1000</v>
      </c>
      <c r="W28">
        <v>0</v>
      </c>
      <c r="X28">
        <v>-459038352</v>
      </c>
      <c r="Y28">
        <f t="shared" si="14"/>
        <v>4.1000000000000003E-3</v>
      </c>
      <c r="AA28">
        <v>1573.16</v>
      </c>
      <c r="AB28">
        <v>0</v>
      </c>
      <c r="AC28">
        <v>0</v>
      </c>
      <c r="AD28">
        <v>0</v>
      </c>
      <c r="AE28">
        <v>226.68</v>
      </c>
      <c r="AF28">
        <v>0</v>
      </c>
      <c r="AG28">
        <v>0</v>
      </c>
      <c r="AH28">
        <v>0</v>
      </c>
      <c r="AI28">
        <v>6.42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4.1000000000000003E-3</v>
      </c>
      <c r="AU28" t="s">
        <v>3</v>
      </c>
      <c r="AV28">
        <v>0</v>
      </c>
      <c r="AW28">
        <v>2</v>
      </c>
      <c r="AX28">
        <v>47214068</v>
      </c>
      <c r="AY28">
        <v>1</v>
      </c>
      <c r="AZ28">
        <v>0</v>
      </c>
      <c r="BA28">
        <v>55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ROUND(Y28*Source!I80,9)</f>
        <v>6.02208E-3</v>
      </c>
      <c r="CY28">
        <f t="shared" si="15"/>
        <v>1573.16</v>
      </c>
      <c r="CZ28">
        <f t="shared" si="16"/>
        <v>226.68</v>
      </c>
      <c r="DA28">
        <f t="shared" si="17"/>
        <v>6.42</v>
      </c>
      <c r="DB28">
        <f t="shared" si="18"/>
        <v>0.9</v>
      </c>
      <c r="DC28">
        <f t="shared" si="19"/>
        <v>0</v>
      </c>
      <c r="DD28" t="s">
        <v>3</v>
      </c>
      <c r="DE28" t="s">
        <v>3</v>
      </c>
      <c r="DF28">
        <f t="shared" si="20"/>
        <v>8.76</v>
      </c>
      <c r="DG28">
        <f t="shared" si="21"/>
        <v>0</v>
      </c>
      <c r="DH28">
        <f t="shared" si="22"/>
        <v>0</v>
      </c>
      <c r="DI28">
        <f t="shared" si="4"/>
        <v>0</v>
      </c>
      <c r="DJ28">
        <f t="shared" si="23"/>
        <v>8.76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ROW(Source!A80)</f>
        <v>80</v>
      </c>
      <c r="B29">
        <v>47213637</v>
      </c>
      <c r="C29">
        <v>47214030</v>
      </c>
      <c r="D29">
        <v>40408604</v>
      </c>
      <c r="E29">
        <v>1</v>
      </c>
      <c r="F29">
        <v>1</v>
      </c>
      <c r="G29">
        <v>1074</v>
      </c>
      <c r="H29">
        <v>3</v>
      </c>
      <c r="I29" t="s">
        <v>280</v>
      </c>
      <c r="J29" t="s">
        <v>281</v>
      </c>
      <c r="K29" t="s">
        <v>282</v>
      </c>
      <c r="L29">
        <v>1301</v>
      </c>
      <c r="N29">
        <v>1003</v>
      </c>
      <c r="O29" t="s">
        <v>283</v>
      </c>
      <c r="P29" t="s">
        <v>283</v>
      </c>
      <c r="Q29">
        <v>1</v>
      </c>
      <c r="W29">
        <v>0</v>
      </c>
      <c r="X29">
        <v>441798415</v>
      </c>
      <c r="Y29">
        <f t="shared" si="14"/>
        <v>0.96</v>
      </c>
      <c r="AA29">
        <v>5.0999999999999996</v>
      </c>
      <c r="AB29">
        <v>0</v>
      </c>
      <c r="AC29">
        <v>0</v>
      </c>
      <c r="AD29">
        <v>0</v>
      </c>
      <c r="AE29">
        <v>0.7</v>
      </c>
      <c r="AF29">
        <v>0</v>
      </c>
      <c r="AG29">
        <v>0</v>
      </c>
      <c r="AH29">
        <v>0</v>
      </c>
      <c r="AI29">
        <v>6.74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0.96</v>
      </c>
      <c r="AU29" t="s">
        <v>3</v>
      </c>
      <c r="AV29">
        <v>0</v>
      </c>
      <c r="AW29">
        <v>2</v>
      </c>
      <c r="AX29">
        <v>47214069</v>
      </c>
      <c r="AY29">
        <v>1</v>
      </c>
      <c r="AZ29">
        <v>0</v>
      </c>
      <c r="BA29">
        <v>56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ROUND(Y29*Source!I80,9)</f>
        <v>1.410048</v>
      </c>
      <c r="CY29">
        <f t="shared" si="15"/>
        <v>5.0999999999999996</v>
      </c>
      <c r="CZ29">
        <f t="shared" si="16"/>
        <v>0.7</v>
      </c>
      <c r="DA29">
        <f t="shared" si="17"/>
        <v>6.74</v>
      </c>
      <c r="DB29">
        <f t="shared" si="18"/>
        <v>0.7</v>
      </c>
      <c r="DC29">
        <f t="shared" si="19"/>
        <v>0</v>
      </c>
      <c r="DD29" t="s">
        <v>3</v>
      </c>
      <c r="DE29" t="s">
        <v>3</v>
      </c>
      <c r="DF29">
        <f t="shared" si="20"/>
        <v>6.66</v>
      </c>
      <c r="DG29">
        <f t="shared" si="21"/>
        <v>0</v>
      </c>
      <c r="DH29">
        <f t="shared" si="22"/>
        <v>0</v>
      </c>
      <c r="DI29">
        <f t="shared" si="4"/>
        <v>0</v>
      </c>
      <c r="DJ29">
        <f t="shared" si="23"/>
        <v>6.66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ROW(Source!A80)</f>
        <v>80</v>
      </c>
      <c r="B30">
        <v>47213637</v>
      </c>
      <c r="C30">
        <v>47214030</v>
      </c>
      <c r="D30">
        <v>40408606</v>
      </c>
      <c r="E30">
        <v>1</v>
      </c>
      <c r="F30">
        <v>1</v>
      </c>
      <c r="G30">
        <v>1074</v>
      </c>
      <c r="H30">
        <v>3</v>
      </c>
      <c r="I30" t="s">
        <v>284</v>
      </c>
      <c r="J30" t="s">
        <v>285</v>
      </c>
      <c r="K30" t="s">
        <v>286</v>
      </c>
      <c r="L30">
        <v>1356</v>
      </c>
      <c r="N30">
        <v>1010</v>
      </c>
      <c r="O30" t="s">
        <v>279</v>
      </c>
      <c r="P30" t="s">
        <v>279</v>
      </c>
      <c r="Q30">
        <v>1000</v>
      </c>
      <c r="W30">
        <v>0</v>
      </c>
      <c r="X30">
        <v>1017539547</v>
      </c>
      <c r="Y30">
        <f t="shared" si="14"/>
        <v>8.3199999999999993E-3</v>
      </c>
      <c r="AA30">
        <v>229.8</v>
      </c>
      <c r="AB30">
        <v>0</v>
      </c>
      <c r="AC30">
        <v>0</v>
      </c>
      <c r="AD30">
        <v>0</v>
      </c>
      <c r="AE30">
        <v>6.44</v>
      </c>
      <c r="AF30">
        <v>0</v>
      </c>
      <c r="AG30">
        <v>0</v>
      </c>
      <c r="AH30">
        <v>0</v>
      </c>
      <c r="AI30">
        <v>33.01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8.3199999999999993E-3</v>
      </c>
      <c r="AU30" t="s">
        <v>3</v>
      </c>
      <c r="AV30">
        <v>0</v>
      </c>
      <c r="AW30">
        <v>2</v>
      </c>
      <c r="AX30">
        <v>47214070</v>
      </c>
      <c r="AY30">
        <v>1</v>
      </c>
      <c r="AZ30">
        <v>0</v>
      </c>
      <c r="BA30">
        <v>57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ROUND(Y30*Source!I80,9)</f>
        <v>1.2220416E-2</v>
      </c>
      <c r="CY30">
        <f t="shared" si="15"/>
        <v>229.8</v>
      </c>
      <c r="CZ30">
        <f t="shared" si="16"/>
        <v>6.44</v>
      </c>
      <c r="DA30">
        <f t="shared" si="17"/>
        <v>33.01</v>
      </c>
      <c r="DB30">
        <f t="shared" si="18"/>
        <v>0.1</v>
      </c>
      <c r="DC30">
        <f t="shared" si="19"/>
        <v>0</v>
      </c>
      <c r="DD30" t="s">
        <v>3</v>
      </c>
      <c r="DE30" t="s">
        <v>3</v>
      </c>
      <c r="DF30">
        <f t="shared" si="20"/>
        <v>2.6</v>
      </c>
      <c r="DG30">
        <f t="shared" si="21"/>
        <v>0</v>
      </c>
      <c r="DH30">
        <f t="shared" si="22"/>
        <v>0</v>
      </c>
      <c r="DI30">
        <f t="shared" si="4"/>
        <v>0</v>
      </c>
      <c r="DJ30">
        <f t="shared" si="23"/>
        <v>2.6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ROW(Source!A83)</f>
        <v>83</v>
      </c>
      <c r="B31">
        <v>47213639</v>
      </c>
      <c r="C31">
        <v>47214073</v>
      </c>
      <c r="D31">
        <v>40345168</v>
      </c>
      <c r="E31">
        <v>1074</v>
      </c>
      <c r="F31">
        <v>1</v>
      </c>
      <c r="G31">
        <v>1074</v>
      </c>
      <c r="H31">
        <v>1</v>
      </c>
      <c r="I31" t="s">
        <v>245</v>
      </c>
      <c r="J31" t="s">
        <v>3</v>
      </c>
      <c r="K31" t="s">
        <v>246</v>
      </c>
      <c r="L31">
        <v>1191</v>
      </c>
      <c r="N31">
        <v>1013</v>
      </c>
      <c r="O31" t="s">
        <v>247</v>
      </c>
      <c r="P31" t="s">
        <v>247</v>
      </c>
      <c r="Q31">
        <v>1</v>
      </c>
      <c r="W31">
        <v>0</v>
      </c>
      <c r="X31">
        <v>476480486</v>
      </c>
      <c r="Y31">
        <f>(AT31*1.1)</f>
        <v>12.980000000000002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11.8</v>
      </c>
      <c r="AU31" t="s">
        <v>25</v>
      </c>
      <c r="AV31">
        <v>1</v>
      </c>
      <c r="AW31">
        <v>2</v>
      </c>
      <c r="AX31">
        <v>47214091</v>
      </c>
      <c r="AY31">
        <v>1</v>
      </c>
      <c r="AZ31">
        <v>0</v>
      </c>
      <c r="BA31">
        <v>59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ROUND(AT31*Source!I83*AH31*AL31,2)</f>
        <v>0</v>
      </c>
      <c r="CV31">
        <f>ROUND(Y31*Source!I83,9)</f>
        <v>25.96</v>
      </c>
      <c r="CW31">
        <v>0</v>
      </c>
      <c r="CX31">
        <f>ROUND(Y31*Source!I83,9)</f>
        <v>25.96</v>
      </c>
      <c r="CY31">
        <f>AD31</f>
        <v>0</v>
      </c>
      <c r="CZ31">
        <f>AH31</f>
        <v>0</v>
      </c>
      <c r="DA31">
        <f>AL31</f>
        <v>1</v>
      </c>
      <c r="DB31">
        <f>ROUND((ROUND(AT31*CZ31,2)*1.1),1)</f>
        <v>0</v>
      </c>
      <c r="DC31">
        <f>ROUND((ROUND(AT31*AG31,2)*1.1),1)</f>
        <v>0</v>
      </c>
      <c r="DD31" t="s">
        <v>3</v>
      </c>
      <c r="DE31" t="s">
        <v>3</v>
      </c>
      <c r="DF31">
        <f t="shared" ref="DF31:DF40" si="24">ROUND(ROUND(AE31,2)*CX31,2)</f>
        <v>0</v>
      </c>
      <c r="DG31">
        <f t="shared" si="21"/>
        <v>0</v>
      </c>
      <c r="DH31">
        <f t="shared" si="22"/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ROW(Source!A83)</f>
        <v>83</v>
      </c>
      <c r="B32">
        <v>47213639</v>
      </c>
      <c r="C32">
        <v>47214073</v>
      </c>
      <c r="D32">
        <v>40421776</v>
      </c>
      <c r="E32">
        <v>1</v>
      </c>
      <c r="F32">
        <v>1</v>
      </c>
      <c r="G32">
        <v>1074</v>
      </c>
      <c r="H32">
        <v>2</v>
      </c>
      <c r="I32" t="s">
        <v>248</v>
      </c>
      <c r="J32" t="s">
        <v>249</v>
      </c>
      <c r="K32" t="s">
        <v>250</v>
      </c>
      <c r="L32">
        <v>1368</v>
      </c>
      <c r="N32">
        <v>1011</v>
      </c>
      <c r="O32" t="s">
        <v>251</v>
      </c>
      <c r="P32" t="s">
        <v>251</v>
      </c>
      <c r="Q32">
        <v>1</v>
      </c>
      <c r="W32">
        <v>0</v>
      </c>
      <c r="X32">
        <v>-1054899212</v>
      </c>
      <c r="Y32">
        <f>(AT32*1.1)</f>
        <v>1.1000000000000001E-2</v>
      </c>
      <c r="AA32">
        <v>0</v>
      </c>
      <c r="AB32">
        <v>83.1</v>
      </c>
      <c r="AC32">
        <v>12.62</v>
      </c>
      <c r="AD32">
        <v>0</v>
      </c>
      <c r="AE32">
        <v>0</v>
      </c>
      <c r="AF32">
        <v>83.1</v>
      </c>
      <c r="AG32">
        <v>12.62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0.01</v>
      </c>
      <c r="AU32" t="s">
        <v>25</v>
      </c>
      <c r="AV32">
        <v>0</v>
      </c>
      <c r="AW32">
        <v>2</v>
      </c>
      <c r="AX32">
        <v>47214092</v>
      </c>
      <c r="AY32">
        <v>1</v>
      </c>
      <c r="AZ32">
        <v>0</v>
      </c>
      <c r="BA32">
        <v>60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ROUND(Y32*Source!I83*DO32,9)</f>
        <v>0</v>
      </c>
      <c r="CX32">
        <f>ROUND(Y32*Source!I83,9)</f>
        <v>2.1999999999999999E-2</v>
      </c>
      <c r="CY32">
        <f>AB32</f>
        <v>83.1</v>
      </c>
      <c r="CZ32">
        <f>AF32</f>
        <v>83.1</v>
      </c>
      <c r="DA32">
        <f>AJ32</f>
        <v>1</v>
      </c>
      <c r="DB32">
        <f>ROUND((ROUND(AT32*CZ32,2)*1.1),1)</f>
        <v>0.9</v>
      </c>
      <c r="DC32">
        <f>ROUND((ROUND(AT32*AG32,2)*1.1),1)</f>
        <v>0.1</v>
      </c>
      <c r="DD32" t="s">
        <v>3</v>
      </c>
      <c r="DE32" t="s">
        <v>3</v>
      </c>
      <c r="DF32">
        <f t="shared" si="24"/>
        <v>0</v>
      </c>
      <c r="DG32">
        <f t="shared" si="21"/>
        <v>1.83</v>
      </c>
      <c r="DH32">
        <f t="shared" si="22"/>
        <v>0.28000000000000003</v>
      </c>
      <c r="DI32">
        <f t="shared" si="4"/>
        <v>0</v>
      </c>
      <c r="DJ32">
        <f>DG32</f>
        <v>1.83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ROW(Source!A83)</f>
        <v>83</v>
      </c>
      <c r="B33">
        <v>47213639</v>
      </c>
      <c r="C33">
        <v>47214073</v>
      </c>
      <c r="D33">
        <v>40393687</v>
      </c>
      <c r="E33">
        <v>1</v>
      </c>
      <c r="F33">
        <v>1</v>
      </c>
      <c r="G33">
        <v>1074</v>
      </c>
      <c r="H33">
        <v>3</v>
      </c>
      <c r="I33" t="s">
        <v>287</v>
      </c>
      <c r="J33" t="s">
        <v>288</v>
      </c>
      <c r="K33" t="s">
        <v>289</v>
      </c>
      <c r="L33">
        <v>1348</v>
      </c>
      <c r="N33">
        <v>1009</v>
      </c>
      <c r="O33" t="s">
        <v>204</v>
      </c>
      <c r="P33" t="s">
        <v>204</v>
      </c>
      <c r="Q33">
        <v>1000</v>
      </c>
      <c r="W33">
        <v>0</v>
      </c>
      <c r="X33">
        <v>57713110</v>
      </c>
      <c r="Y33">
        <f t="shared" ref="Y33:Y38" si="25">AT33</f>
        <v>2.0000000000000002E-5</v>
      </c>
      <c r="AA33">
        <v>16480.41</v>
      </c>
      <c r="AB33">
        <v>0</v>
      </c>
      <c r="AC33">
        <v>0</v>
      </c>
      <c r="AD33">
        <v>0</v>
      </c>
      <c r="AE33">
        <v>16480.41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2.0000000000000002E-5</v>
      </c>
      <c r="AU33" t="s">
        <v>3</v>
      </c>
      <c r="AV33">
        <v>0</v>
      </c>
      <c r="AW33">
        <v>2</v>
      </c>
      <c r="AX33">
        <v>47214093</v>
      </c>
      <c r="AY33">
        <v>1</v>
      </c>
      <c r="AZ33">
        <v>0</v>
      </c>
      <c r="BA33">
        <v>61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ROUND(Y33*Source!I83,9)</f>
        <v>4.0000000000000003E-5</v>
      </c>
      <c r="CY33">
        <f t="shared" ref="CY33:CY38" si="26">AA33</f>
        <v>16480.41</v>
      </c>
      <c r="CZ33">
        <f t="shared" ref="CZ33:CZ38" si="27">AE33</f>
        <v>16480.41</v>
      </c>
      <c r="DA33">
        <f t="shared" ref="DA33:DA38" si="28">AI33</f>
        <v>1</v>
      </c>
      <c r="DB33">
        <f t="shared" ref="DB33:DB38" si="29">ROUND(ROUND(AT33*CZ33,2),1)</f>
        <v>0.3</v>
      </c>
      <c r="DC33">
        <f t="shared" ref="DC33:DC38" si="30">ROUND(ROUND(AT33*AG33,2),1)</f>
        <v>0</v>
      </c>
      <c r="DD33" t="s">
        <v>3</v>
      </c>
      <c r="DE33" t="s">
        <v>3</v>
      </c>
      <c r="DF33">
        <f t="shared" si="24"/>
        <v>0.66</v>
      </c>
      <c r="DG33">
        <f t="shared" si="21"/>
        <v>0</v>
      </c>
      <c r="DH33">
        <f t="shared" si="22"/>
        <v>0</v>
      </c>
      <c r="DI33">
        <f t="shared" ref="DI33:DI64" si="31">ROUND(ROUND(AH33,2)*CX33,2)</f>
        <v>0</v>
      </c>
      <c r="DJ33">
        <f t="shared" ref="DJ33:DJ38" si="32">DF33</f>
        <v>0.66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ROW(Source!A83)</f>
        <v>83</v>
      </c>
      <c r="B34">
        <v>47213639</v>
      </c>
      <c r="C34">
        <v>47214073</v>
      </c>
      <c r="D34">
        <v>40398276</v>
      </c>
      <c r="E34">
        <v>1</v>
      </c>
      <c r="F34">
        <v>1</v>
      </c>
      <c r="G34">
        <v>1074</v>
      </c>
      <c r="H34">
        <v>3</v>
      </c>
      <c r="I34" t="s">
        <v>290</v>
      </c>
      <c r="J34" t="s">
        <v>291</v>
      </c>
      <c r="K34" t="s">
        <v>292</v>
      </c>
      <c r="L34">
        <v>1296</v>
      </c>
      <c r="N34">
        <v>1002</v>
      </c>
      <c r="O34" t="s">
        <v>293</v>
      </c>
      <c r="P34" t="s">
        <v>293</v>
      </c>
      <c r="Q34">
        <v>1</v>
      </c>
      <c r="W34">
        <v>0</v>
      </c>
      <c r="X34">
        <v>-2066637356</v>
      </c>
      <c r="Y34">
        <f t="shared" si="25"/>
        <v>1.1299999999999999</v>
      </c>
      <c r="AA34">
        <v>16.260000000000002</v>
      </c>
      <c r="AB34">
        <v>0</v>
      </c>
      <c r="AC34">
        <v>0</v>
      </c>
      <c r="AD34">
        <v>0</v>
      </c>
      <c r="AE34">
        <v>16.260000000000002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1.1299999999999999</v>
      </c>
      <c r="AU34" t="s">
        <v>3</v>
      </c>
      <c r="AV34">
        <v>0</v>
      </c>
      <c r="AW34">
        <v>2</v>
      </c>
      <c r="AX34">
        <v>47214094</v>
      </c>
      <c r="AY34">
        <v>1</v>
      </c>
      <c r="AZ34">
        <v>0</v>
      </c>
      <c r="BA34">
        <v>62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ROUND(Y34*Source!I83,9)</f>
        <v>2.2599999999999998</v>
      </c>
      <c r="CY34">
        <f t="shared" si="26"/>
        <v>16.260000000000002</v>
      </c>
      <c r="CZ34">
        <f t="shared" si="27"/>
        <v>16.260000000000002</v>
      </c>
      <c r="DA34">
        <f t="shared" si="28"/>
        <v>1</v>
      </c>
      <c r="DB34">
        <f t="shared" si="29"/>
        <v>18.399999999999999</v>
      </c>
      <c r="DC34">
        <f t="shared" si="30"/>
        <v>0</v>
      </c>
      <c r="DD34" t="s">
        <v>3</v>
      </c>
      <c r="DE34" t="s">
        <v>3</v>
      </c>
      <c r="DF34">
        <f t="shared" si="24"/>
        <v>36.75</v>
      </c>
      <c r="DG34">
        <f t="shared" si="21"/>
        <v>0</v>
      </c>
      <c r="DH34">
        <f t="shared" si="22"/>
        <v>0</v>
      </c>
      <c r="DI34">
        <f t="shared" si="31"/>
        <v>0</v>
      </c>
      <c r="DJ34">
        <f t="shared" si="32"/>
        <v>36.75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ROW(Source!A83)</f>
        <v>83</v>
      </c>
      <c r="B35">
        <v>47213639</v>
      </c>
      <c r="C35">
        <v>47214073</v>
      </c>
      <c r="D35">
        <v>40408943</v>
      </c>
      <c r="E35">
        <v>1</v>
      </c>
      <c r="F35">
        <v>1</v>
      </c>
      <c r="G35">
        <v>1074</v>
      </c>
      <c r="H35">
        <v>3</v>
      </c>
      <c r="I35" t="s">
        <v>276</v>
      </c>
      <c r="J35" t="s">
        <v>277</v>
      </c>
      <c r="K35" t="s">
        <v>278</v>
      </c>
      <c r="L35">
        <v>1356</v>
      </c>
      <c r="N35">
        <v>1010</v>
      </c>
      <c r="O35" t="s">
        <v>279</v>
      </c>
      <c r="P35" t="s">
        <v>279</v>
      </c>
      <c r="Q35">
        <v>1000</v>
      </c>
      <c r="W35">
        <v>0</v>
      </c>
      <c r="X35">
        <v>-459038352</v>
      </c>
      <c r="Y35">
        <f t="shared" si="25"/>
        <v>1E-3</v>
      </c>
      <c r="AA35">
        <v>226.68</v>
      </c>
      <c r="AB35">
        <v>0</v>
      </c>
      <c r="AC35">
        <v>0</v>
      </c>
      <c r="AD35">
        <v>0</v>
      </c>
      <c r="AE35">
        <v>226.68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1E-3</v>
      </c>
      <c r="AU35" t="s">
        <v>3</v>
      </c>
      <c r="AV35">
        <v>0</v>
      </c>
      <c r="AW35">
        <v>2</v>
      </c>
      <c r="AX35">
        <v>47214095</v>
      </c>
      <c r="AY35">
        <v>1</v>
      </c>
      <c r="AZ35">
        <v>0</v>
      </c>
      <c r="BA35">
        <v>63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ROUND(Y35*Source!I83,9)</f>
        <v>2E-3</v>
      </c>
      <c r="CY35">
        <f t="shared" si="26"/>
        <v>226.68</v>
      </c>
      <c r="CZ35">
        <f t="shared" si="27"/>
        <v>226.68</v>
      </c>
      <c r="DA35">
        <f t="shared" si="28"/>
        <v>1</v>
      </c>
      <c r="DB35">
        <f t="shared" si="29"/>
        <v>0.2</v>
      </c>
      <c r="DC35">
        <f t="shared" si="30"/>
        <v>0</v>
      </c>
      <c r="DD35" t="s">
        <v>3</v>
      </c>
      <c r="DE35" t="s">
        <v>3</v>
      </c>
      <c r="DF35">
        <f t="shared" si="24"/>
        <v>0.45</v>
      </c>
      <c r="DG35">
        <f t="shared" si="21"/>
        <v>0</v>
      </c>
      <c r="DH35">
        <f t="shared" si="22"/>
        <v>0</v>
      </c>
      <c r="DI35">
        <f t="shared" si="31"/>
        <v>0</v>
      </c>
      <c r="DJ35">
        <f t="shared" si="32"/>
        <v>0.45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ROW(Source!A83)</f>
        <v>83</v>
      </c>
      <c r="B36">
        <v>47213639</v>
      </c>
      <c r="C36">
        <v>47214073</v>
      </c>
      <c r="D36">
        <v>40408604</v>
      </c>
      <c r="E36">
        <v>1</v>
      </c>
      <c r="F36">
        <v>1</v>
      </c>
      <c r="G36">
        <v>1074</v>
      </c>
      <c r="H36">
        <v>3</v>
      </c>
      <c r="I36" t="s">
        <v>280</v>
      </c>
      <c r="J36" t="s">
        <v>281</v>
      </c>
      <c r="K36" t="s">
        <v>282</v>
      </c>
      <c r="L36">
        <v>1301</v>
      </c>
      <c r="N36">
        <v>1003</v>
      </c>
      <c r="O36" t="s">
        <v>283</v>
      </c>
      <c r="P36" t="s">
        <v>283</v>
      </c>
      <c r="Q36">
        <v>1</v>
      </c>
      <c r="W36">
        <v>0</v>
      </c>
      <c r="X36">
        <v>441798415</v>
      </c>
      <c r="Y36">
        <f t="shared" si="25"/>
        <v>0.24</v>
      </c>
      <c r="AA36">
        <v>0.7</v>
      </c>
      <c r="AB36">
        <v>0</v>
      </c>
      <c r="AC36">
        <v>0</v>
      </c>
      <c r="AD36">
        <v>0</v>
      </c>
      <c r="AE36">
        <v>0.7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0.24</v>
      </c>
      <c r="AU36" t="s">
        <v>3</v>
      </c>
      <c r="AV36">
        <v>0</v>
      </c>
      <c r="AW36">
        <v>2</v>
      </c>
      <c r="AX36">
        <v>47214096</v>
      </c>
      <c r="AY36">
        <v>1</v>
      </c>
      <c r="AZ36">
        <v>0</v>
      </c>
      <c r="BA36">
        <v>64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ROUND(Y36*Source!I83,9)</f>
        <v>0.48</v>
      </c>
      <c r="CY36">
        <f t="shared" si="26"/>
        <v>0.7</v>
      </c>
      <c r="CZ36">
        <f t="shared" si="27"/>
        <v>0.7</v>
      </c>
      <c r="DA36">
        <f t="shared" si="28"/>
        <v>1</v>
      </c>
      <c r="DB36">
        <f t="shared" si="29"/>
        <v>0.2</v>
      </c>
      <c r="DC36">
        <f t="shared" si="30"/>
        <v>0</v>
      </c>
      <c r="DD36" t="s">
        <v>3</v>
      </c>
      <c r="DE36" t="s">
        <v>3</v>
      </c>
      <c r="DF36">
        <f t="shared" si="24"/>
        <v>0.34</v>
      </c>
      <c r="DG36">
        <f t="shared" si="21"/>
        <v>0</v>
      </c>
      <c r="DH36">
        <f t="shared" si="22"/>
        <v>0</v>
      </c>
      <c r="DI36">
        <f t="shared" si="31"/>
        <v>0</v>
      </c>
      <c r="DJ36">
        <f t="shared" si="32"/>
        <v>0.34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ROW(Source!A83)</f>
        <v>83</v>
      </c>
      <c r="B37">
        <v>47213639</v>
      </c>
      <c r="C37">
        <v>47214073</v>
      </c>
      <c r="D37">
        <v>40408606</v>
      </c>
      <c r="E37">
        <v>1</v>
      </c>
      <c r="F37">
        <v>1</v>
      </c>
      <c r="G37">
        <v>1074</v>
      </c>
      <c r="H37">
        <v>3</v>
      </c>
      <c r="I37" t="s">
        <v>284</v>
      </c>
      <c r="J37" t="s">
        <v>285</v>
      </c>
      <c r="K37" t="s">
        <v>286</v>
      </c>
      <c r="L37">
        <v>1356</v>
      </c>
      <c r="N37">
        <v>1010</v>
      </c>
      <c r="O37" t="s">
        <v>279</v>
      </c>
      <c r="P37" t="s">
        <v>279</v>
      </c>
      <c r="Q37">
        <v>1000</v>
      </c>
      <c r="W37">
        <v>0</v>
      </c>
      <c r="X37">
        <v>1017539547</v>
      </c>
      <c r="Y37">
        <f t="shared" si="25"/>
        <v>2.0400000000000001E-3</v>
      </c>
      <c r="AA37">
        <v>6.44</v>
      </c>
      <c r="AB37">
        <v>0</v>
      </c>
      <c r="AC37">
        <v>0</v>
      </c>
      <c r="AD37">
        <v>0</v>
      </c>
      <c r="AE37">
        <v>6.44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2.0400000000000001E-3</v>
      </c>
      <c r="AU37" t="s">
        <v>3</v>
      </c>
      <c r="AV37">
        <v>0</v>
      </c>
      <c r="AW37">
        <v>2</v>
      </c>
      <c r="AX37">
        <v>47214097</v>
      </c>
      <c r="AY37">
        <v>1</v>
      </c>
      <c r="AZ37">
        <v>0</v>
      </c>
      <c r="BA37">
        <v>65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ROUND(Y37*Source!I83,9)</f>
        <v>4.0800000000000003E-3</v>
      </c>
      <c r="CY37">
        <f t="shared" si="26"/>
        <v>6.44</v>
      </c>
      <c r="CZ37">
        <f t="shared" si="27"/>
        <v>6.44</v>
      </c>
      <c r="DA37">
        <f t="shared" si="28"/>
        <v>1</v>
      </c>
      <c r="DB37">
        <f t="shared" si="29"/>
        <v>0</v>
      </c>
      <c r="DC37">
        <f t="shared" si="30"/>
        <v>0</v>
      </c>
      <c r="DD37" t="s">
        <v>3</v>
      </c>
      <c r="DE37" t="s">
        <v>3</v>
      </c>
      <c r="DF37">
        <f t="shared" si="24"/>
        <v>0.03</v>
      </c>
      <c r="DG37">
        <f t="shared" si="21"/>
        <v>0</v>
      </c>
      <c r="DH37">
        <f t="shared" si="22"/>
        <v>0</v>
      </c>
      <c r="DI37">
        <f t="shared" si="31"/>
        <v>0</v>
      </c>
      <c r="DJ37">
        <f t="shared" si="32"/>
        <v>0.03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ROW(Source!A83)</f>
        <v>83</v>
      </c>
      <c r="B38">
        <v>47213639</v>
      </c>
      <c r="C38">
        <v>47214073</v>
      </c>
      <c r="D38">
        <v>0</v>
      </c>
      <c r="E38">
        <v>1074</v>
      </c>
      <c r="F38">
        <v>1</v>
      </c>
      <c r="G38">
        <v>1074</v>
      </c>
      <c r="H38">
        <v>3</v>
      </c>
      <c r="I38" t="s">
        <v>141</v>
      </c>
      <c r="J38" t="s">
        <v>3</v>
      </c>
      <c r="K38" t="s">
        <v>142</v>
      </c>
      <c r="L38">
        <v>1391</v>
      </c>
      <c r="N38">
        <v>1013</v>
      </c>
      <c r="O38" t="s">
        <v>143</v>
      </c>
      <c r="P38" t="s">
        <v>143</v>
      </c>
      <c r="Q38">
        <v>1</v>
      </c>
      <c r="W38">
        <v>0</v>
      </c>
      <c r="X38">
        <v>-1489634346</v>
      </c>
      <c r="Y38">
        <f t="shared" si="25"/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0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ROUND(Y38*Source!I83,9)</f>
        <v>0</v>
      </c>
      <c r="CY38">
        <f t="shared" si="26"/>
        <v>0</v>
      </c>
      <c r="CZ38">
        <f t="shared" si="27"/>
        <v>0</v>
      </c>
      <c r="DA38">
        <f t="shared" si="28"/>
        <v>1</v>
      </c>
      <c r="DB38">
        <f t="shared" si="29"/>
        <v>0</v>
      </c>
      <c r="DC38">
        <f t="shared" si="30"/>
        <v>0</v>
      </c>
      <c r="DD38" t="s">
        <v>3</v>
      </c>
      <c r="DE38" t="s">
        <v>3</v>
      </c>
      <c r="DF38">
        <f t="shared" si="24"/>
        <v>0</v>
      </c>
      <c r="DG38">
        <f t="shared" si="21"/>
        <v>0</v>
      </c>
      <c r="DH38">
        <f t="shared" si="22"/>
        <v>0</v>
      </c>
      <c r="DI38">
        <f t="shared" si="31"/>
        <v>0</v>
      </c>
      <c r="DJ38">
        <f t="shared" si="32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ROW(Source!A84)</f>
        <v>84</v>
      </c>
      <c r="B39">
        <v>47213637</v>
      </c>
      <c r="C39">
        <v>47214073</v>
      </c>
      <c r="D39">
        <v>40345168</v>
      </c>
      <c r="E39">
        <v>1074</v>
      </c>
      <c r="F39">
        <v>1</v>
      </c>
      <c r="G39">
        <v>1074</v>
      </c>
      <c r="H39">
        <v>1</v>
      </c>
      <c r="I39" t="s">
        <v>245</v>
      </c>
      <c r="J39" t="s">
        <v>3</v>
      </c>
      <c r="K39" t="s">
        <v>246</v>
      </c>
      <c r="L39">
        <v>1191</v>
      </c>
      <c r="N39">
        <v>1013</v>
      </c>
      <c r="O39" t="s">
        <v>247</v>
      </c>
      <c r="P39" t="s">
        <v>247</v>
      </c>
      <c r="Q39">
        <v>1</v>
      </c>
      <c r="W39">
        <v>0</v>
      </c>
      <c r="X39">
        <v>476480486</v>
      </c>
      <c r="Y39">
        <f>(AT39*1.1)</f>
        <v>12.980000000000002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11.8</v>
      </c>
      <c r="AU39" t="s">
        <v>25</v>
      </c>
      <c r="AV39">
        <v>1</v>
      </c>
      <c r="AW39">
        <v>2</v>
      </c>
      <c r="AX39">
        <v>47214091</v>
      </c>
      <c r="AY39">
        <v>1</v>
      </c>
      <c r="AZ39">
        <v>0</v>
      </c>
      <c r="BA39">
        <v>68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ROUND(AT39*Source!I84*AH39*AL39,2)</f>
        <v>0</v>
      </c>
      <c r="CV39">
        <f>ROUND(Y39*Source!I84,9)</f>
        <v>25.96</v>
      </c>
      <c r="CW39">
        <v>0</v>
      </c>
      <c r="CX39">
        <f>ROUND(Y39*Source!I84,9)</f>
        <v>25.96</v>
      </c>
      <c r="CY39">
        <f>AD39</f>
        <v>0</v>
      </c>
      <c r="CZ39">
        <f>AH39</f>
        <v>0</v>
      </c>
      <c r="DA39">
        <f>AL39</f>
        <v>1</v>
      </c>
      <c r="DB39">
        <f>ROUND((ROUND(AT39*CZ39,2)*1.1),1)</f>
        <v>0</v>
      </c>
      <c r="DC39">
        <f>ROUND((ROUND(AT39*AG39,2)*1.1),1)</f>
        <v>0</v>
      </c>
      <c r="DD39" t="s">
        <v>3</v>
      </c>
      <c r="DE39" t="s">
        <v>3</v>
      </c>
      <c r="DF39">
        <f t="shared" si="24"/>
        <v>0</v>
      </c>
      <c r="DG39">
        <f t="shared" si="21"/>
        <v>0</v>
      </c>
      <c r="DH39">
        <f t="shared" si="22"/>
        <v>0</v>
      </c>
      <c r="DI39">
        <f t="shared" si="31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ROW(Source!A84)</f>
        <v>84</v>
      </c>
      <c r="B40">
        <v>47213637</v>
      </c>
      <c r="C40">
        <v>47214073</v>
      </c>
      <c r="D40">
        <v>40421776</v>
      </c>
      <c r="E40">
        <v>1</v>
      </c>
      <c r="F40">
        <v>1</v>
      </c>
      <c r="G40">
        <v>1074</v>
      </c>
      <c r="H40">
        <v>2</v>
      </c>
      <c r="I40" t="s">
        <v>248</v>
      </c>
      <c r="J40" t="s">
        <v>249</v>
      </c>
      <c r="K40" t="s">
        <v>250</v>
      </c>
      <c r="L40">
        <v>1368</v>
      </c>
      <c r="N40">
        <v>1011</v>
      </c>
      <c r="O40" t="s">
        <v>251</v>
      </c>
      <c r="P40" t="s">
        <v>251</v>
      </c>
      <c r="Q40">
        <v>1</v>
      </c>
      <c r="W40">
        <v>0</v>
      </c>
      <c r="X40">
        <v>-1054899212</v>
      </c>
      <c r="Y40">
        <f>(AT40*1.1)</f>
        <v>1.1000000000000001E-2</v>
      </c>
      <c r="AA40">
        <v>0</v>
      </c>
      <c r="AB40">
        <v>1211.2</v>
      </c>
      <c r="AC40">
        <v>517.35</v>
      </c>
      <c r="AD40">
        <v>0</v>
      </c>
      <c r="AE40">
        <v>0</v>
      </c>
      <c r="AF40">
        <v>83.1</v>
      </c>
      <c r="AG40">
        <v>12.62</v>
      </c>
      <c r="AH40">
        <v>0</v>
      </c>
      <c r="AI40">
        <v>1</v>
      </c>
      <c r="AJ40">
        <v>13.66</v>
      </c>
      <c r="AK40">
        <v>38.42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0.01</v>
      </c>
      <c r="AU40" t="s">
        <v>25</v>
      </c>
      <c r="AV40">
        <v>0</v>
      </c>
      <c r="AW40">
        <v>2</v>
      </c>
      <c r="AX40">
        <v>47214092</v>
      </c>
      <c r="AY40">
        <v>1</v>
      </c>
      <c r="AZ40">
        <v>0</v>
      </c>
      <c r="BA40">
        <v>69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ROUND(Y40*Source!I84*DO40,9)</f>
        <v>0</v>
      </c>
      <c r="CX40">
        <f>ROUND(Y40*Source!I84,9)</f>
        <v>2.1999999999999999E-2</v>
      </c>
      <c r="CY40">
        <f>AB40</f>
        <v>1211.2</v>
      </c>
      <c r="CZ40">
        <f>AF40</f>
        <v>83.1</v>
      </c>
      <c r="DA40">
        <f>AJ40</f>
        <v>13.66</v>
      </c>
      <c r="DB40">
        <f>ROUND((ROUND(AT40*CZ40,2)*1.1),1)</f>
        <v>0.9</v>
      </c>
      <c r="DC40">
        <f>ROUND((ROUND(AT40*AG40,2)*1.1),1)</f>
        <v>0.1</v>
      </c>
      <c r="DD40" t="s">
        <v>3</v>
      </c>
      <c r="DE40" t="s">
        <v>3</v>
      </c>
      <c r="DF40">
        <f t="shared" si="24"/>
        <v>0</v>
      </c>
      <c r="DG40">
        <f>ROUND(ROUND(AF40*AJ40,2)*CX40,2)</f>
        <v>24.97</v>
      </c>
      <c r="DH40">
        <f>ROUND(ROUND(AG40*AK40,2)*CX40,2)</f>
        <v>10.67</v>
      </c>
      <c r="DI40">
        <f t="shared" si="31"/>
        <v>0</v>
      </c>
      <c r="DJ40">
        <f>DG40</f>
        <v>24.97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ROW(Source!A84)</f>
        <v>84</v>
      </c>
      <c r="B41">
        <v>47213637</v>
      </c>
      <c r="C41">
        <v>47214073</v>
      </c>
      <c r="D41">
        <v>40393687</v>
      </c>
      <c r="E41">
        <v>1</v>
      </c>
      <c r="F41">
        <v>1</v>
      </c>
      <c r="G41">
        <v>1074</v>
      </c>
      <c r="H41">
        <v>3</v>
      </c>
      <c r="I41" t="s">
        <v>287</v>
      </c>
      <c r="J41" t="s">
        <v>288</v>
      </c>
      <c r="K41" t="s">
        <v>289</v>
      </c>
      <c r="L41">
        <v>1348</v>
      </c>
      <c r="N41">
        <v>1009</v>
      </c>
      <c r="O41" t="s">
        <v>204</v>
      </c>
      <c r="P41" t="s">
        <v>204</v>
      </c>
      <c r="Q41">
        <v>1000</v>
      </c>
      <c r="W41">
        <v>0</v>
      </c>
      <c r="X41">
        <v>57713110</v>
      </c>
      <c r="Y41">
        <f t="shared" ref="Y41:Y46" si="33">AT41</f>
        <v>2.0000000000000002E-5</v>
      </c>
      <c r="AA41">
        <v>83553.87</v>
      </c>
      <c r="AB41">
        <v>0</v>
      </c>
      <c r="AC41">
        <v>0</v>
      </c>
      <c r="AD41">
        <v>0</v>
      </c>
      <c r="AE41">
        <v>16480.41</v>
      </c>
      <c r="AF41">
        <v>0</v>
      </c>
      <c r="AG41">
        <v>0</v>
      </c>
      <c r="AH41">
        <v>0</v>
      </c>
      <c r="AI41">
        <v>4.6900000000000004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2.0000000000000002E-5</v>
      </c>
      <c r="AU41" t="s">
        <v>3</v>
      </c>
      <c r="AV41">
        <v>0</v>
      </c>
      <c r="AW41">
        <v>2</v>
      </c>
      <c r="AX41">
        <v>47214093</v>
      </c>
      <c r="AY41">
        <v>1</v>
      </c>
      <c r="AZ41">
        <v>0</v>
      </c>
      <c r="BA41">
        <v>70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ROUND(Y41*Source!I84,9)</f>
        <v>4.0000000000000003E-5</v>
      </c>
      <c r="CY41">
        <f t="shared" ref="CY41:CY46" si="34">AA41</f>
        <v>83553.87</v>
      </c>
      <c r="CZ41">
        <f t="shared" ref="CZ41:CZ46" si="35">AE41</f>
        <v>16480.41</v>
      </c>
      <c r="DA41">
        <f t="shared" ref="DA41:DA46" si="36">AI41</f>
        <v>4.6900000000000004</v>
      </c>
      <c r="DB41">
        <f t="shared" ref="DB41:DB46" si="37">ROUND(ROUND(AT41*CZ41,2),1)</f>
        <v>0.3</v>
      </c>
      <c r="DC41">
        <f t="shared" ref="DC41:DC46" si="38">ROUND(ROUND(AT41*AG41,2),1)</f>
        <v>0</v>
      </c>
      <c r="DD41" t="s">
        <v>3</v>
      </c>
      <c r="DE41" t="s">
        <v>3</v>
      </c>
      <c r="DF41">
        <f t="shared" ref="DF41:DF46" si="39">ROUND(ROUND(AE41*AI41,2)*CX41,2)</f>
        <v>3.09</v>
      </c>
      <c r="DG41">
        <f t="shared" ref="DG41:DG51" si="40">ROUND(ROUND(AF41,2)*CX41,2)</f>
        <v>0</v>
      </c>
      <c r="DH41">
        <f t="shared" ref="DH41:DH51" si="41">ROUND(ROUND(AG41,2)*CX41,2)</f>
        <v>0</v>
      </c>
      <c r="DI41">
        <f t="shared" si="31"/>
        <v>0</v>
      </c>
      <c r="DJ41">
        <f t="shared" ref="DJ41:DJ46" si="42">DF41</f>
        <v>3.09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ROW(Source!A84)</f>
        <v>84</v>
      </c>
      <c r="B42">
        <v>47213637</v>
      </c>
      <c r="C42">
        <v>47214073</v>
      </c>
      <c r="D42">
        <v>40398276</v>
      </c>
      <c r="E42">
        <v>1</v>
      </c>
      <c r="F42">
        <v>1</v>
      </c>
      <c r="G42">
        <v>1074</v>
      </c>
      <c r="H42">
        <v>3</v>
      </c>
      <c r="I42" t="s">
        <v>290</v>
      </c>
      <c r="J42" t="s">
        <v>291</v>
      </c>
      <c r="K42" t="s">
        <v>292</v>
      </c>
      <c r="L42">
        <v>1296</v>
      </c>
      <c r="N42">
        <v>1002</v>
      </c>
      <c r="O42" t="s">
        <v>293</v>
      </c>
      <c r="P42" t="s">
        <v>293</v>
      </c>
      <c r="Q42">
        <v>1</v>
      </c>
      <c r="W42">
        <v>0</v>
      </c>
      <c r="X42">
        <v>-2066637356</v>
      </c>
      <c r="Y42">
        <f t="shared" si="33"/>
        <v>1.1299999999999999</v>
      </c>
      <c r="AA42">
        <v>110.91</v>
      </c>
      <c r="AB42">
        <v>0</v>
      </c>
      <c r="AC42">
        <v>0</v>
      </c>
      <c r="AD42">
        <v>0</v>
      </c>
      <c r="AE42">
        <v>16.260000000000002</v>
      </c>
      <c r="AF42">
        <v>0</v>
      </c>
      <c r="AG42">
        <v>0</v>
      </c>
      <c r="AH42">
        <v>0</v>
      </c>
      <c r="AI42">
        <v>6.31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1.1299999999999999</v>
      </c>
      <c r="AU42" t="s">
        <v>3</v>
      </c>
      <c r="AV42">
        <v>0</v>
      </c>
      <c r="AW42">
        <v>2</v>
      </c>
      <c r="AX42">
        <v>47214094</v>
      </c>
      <c r="AY42">
        <v>1</v>
      </c>
      <c r="AZ42">
        <v>0</v>
      </c>
      <c r="BA42">
        <v>71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ROUND(Y42*Source!I84,9)</f>
        <v>2.2599999999999998</v>
      </c>
      <c r="CY42">
        <f t="shared" si="34"/>
        <v>110.91</v>
      </c>
      <c r="CZ42">
        <f t="shared" si="35"/>
        <v>16.260000000000002</v>
      </c>
      <c r="DA42">
        <f t="shared" si="36"/>
        <v>6.31</v>
      </c>
      <c r="DB42">
        <f t="shared" si="37"/>
        <v>18.399999999999999</v>
      </c>
      <c r="DC42">
        <f t="shared" si="38"/>
        <v>0</v>
      </c>
      <c r="DD42" t="s">
        <v>3</v>
      </c>
      <c r="DE42" t="s">
        <v>3</v>
      </c>
      <c r="DF42">
        <f t="shared" si="39"/>
        <v>231.88</v>
      </c>
      <c r="DG42">
        <f t="shared" si="40"/>
        <v>0</v>
      </c>
      <c r="DH42">
        <f t="shared" si="41"/>
        <v>0</v>
      </c>
      <c r="DI42">
        <f t="shared" si="31"/>
        <v>0</v>
      </c>
      <c r="DJ42">
        <f t="shared" si="42"/>
        <v>231.88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ROW(Source!A84)</f>
        <v>84</v>
      </c>
      <c r="B43">
        <v>47213637</v>
      </c>
      <c r="C43">
        <v>47214073</v>
      </c>
      <c r="D43">
        <v>40408943</v>
      </c>
      <c r="E43">
        <v>1</v>
      </c>
      <c r="F43">
        <v>1</v>
      </c>
      <c r="G43">
        <v>1074</v>
      </c>
      <c r="H43">
        <v>3</v>
      </c>
      <c r="I43" t="s">
        <v>276</v>
      </c>
      <c r="J43" t="s">
        <v>277</v>
      </c>
      <c r="K43" t="s">
        <v>278</v>
      </c>
      <c r="L43">
        <v>1356</v>
      </c>
      <c r="N43">
        <v>1010</v>
      </c>
      <c r="O43" t="s">
        <v>279</v>
      </c>
      <c r="P43" t="s">
        <v>279</v>
      </c>
      <c r="Q43">
        <v>1000</v>
      </c>
      <c r="W43">
        <v>0</v>
      </c>
      <c r="X43">
        <v>-459038352</v>
      </c>
      <c r="Y43">
        <f t="shared" si="33"/>
        <v>1E-3</v>
      </c>
      <c r="AA43">
        <v>1573.16</v>
      </c>
      <c r="AB43">
        <v>0</v>
      </c>
      <c r="AC43">
        <v>0</v>
      </c>
      <c r="AD43">
        <v>0</v>
      </c>
      <c r="AE43">
        <v>226.68</v>
      </c>
      <c r="AF43">
        <v>0</v>
      </c>
      <c r="AG43">
        <v>0</v>
      </c>
      <c r="AH43">
        <v>0</v>
      </c>
      <c r="AI43">
        <v>6.42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1E-3</v>
      </c>
      <c r="AU43" t="s">
        <v>3</v>
      </c>
      <c r="AV43">
        <v>0</v>
      </c>
      <c r="AW43">
        <v>2</v>
      </c>
      <c r="AX43">
        <v>47214095</v>
      </c>
      <c r="AY43">
        <v>1</v>
      </c>
      <c r="AZ43">
        <v>0</v>
      </c>
      <c r="BA43">
        <v>72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ROUND(Y43*Source!I84,9)</f>
        <v>2E-3</v>
      </c>
      <c r="CY43">
        <f t="shared" si="34"/>
        <v>1573.16</v>
      </c>
      <c r="CZ43">
        <f t="shared" si="35"/>
        <v>226.68</v>
      </c>
      <c r="DA43">
        <f t="shared" si="36"/>
        <v>6.42</v>
      </c>
      <c r="DB43">
        <f t="shared" si="37"/>
        <v>0.2</v>
      </c>
      <c r="DC43">
        <f t="shared" si="38"/>
        <v>0</v>
      </c>
      <c r="DD43" t="s">
        <v>3</v>
      </c>
      <c r="DE43" t="s">
        <v>3</v>
      </c>
      <c r="DF43">
        <f t="shared" si="39"/>
        <v>2.91</v>
      </c>
      <c r="DG43">
        <f t="shared" si="40"/>
        <v>0</v>
      </c>
      <c r="DH43">
        <f t="shared" si="41"/>
        <v>0</v>
      </c>
      <c r="DI43">
        <f t="shared" si="31"/>
        <v>0</v>
      </c>
      <c r="DJ43">
        <f t="shared" si="42"/>
        <v>2.91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ROW(Source!A84)</f>
        <v>84</v>
      </c>
      <c r="B44">
        <v>47213637</v>
      </c>
      <c r="C44">
        <v>47214073</v>
      </c>
      <c r="D44">
        <v>40408604</v>
      </c>
      <c r="E44">
        <v>1</v>
      </c>
      <c r="F44">
        <v>1</v>
      </c>
      <c r="G44">
        <v>1074</v>
      </c>
      <c r="H44">
        <v>3</v>
      </c>
      <c r="I44" t="s">
        <v>280</v>
      </c>
      <c r="J44" t="s">
        <v>281</v>
      </c>
      <c r="K44" t="s">
        <v>282</v>
      </c>
      <c r="L44">
        <v>1301</v>
      </c>
      <c r="N44">
        <v>1003</v>
      </c>
      <c r="O44" t="s">
        <v>283</v>
      </c>
      <c r="P44" t="s">
        <v>283</v>
      </c>
      <c r="Q44">
        <v>1</v>
      </c>
      <c r="W44">
        <v>0</v>
      </c>
      <c r="X44">
        <v>441798415</v>
      </c>
      <c r="Y44">
        <f t="shared" si="33"/>
        <v>0.24</v>
      </c>
      <c r="AA44">
        <v>5.0999999999999996</v>
      </c>
      <c r="AB44">
        <v>0</v>
      </c>
      <c r="AC44">
        <v>0</v>
      </c>
      <c r="AD44">
        <v>0</v>
      </c>
      <c r="AE44">
        <v>0.7</v>
      </c>
      <c r="AF44">
        <v>0</v>
      </c>
      <c r="AG44">
        <v>0</v>
      </c>
      <c r="AH44">
        <v>0</v>
      </c>
      <c r="AI44">
        <v>6.74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0.24</v>
      </c>
      <c r="AU44" t="s">
        <v>3</v>
      </c>
      <c r="AV44">
        <v>0</v>
      </c>
      <c r="AW44">
        <v>2</v>
      </c>
      <c r="AX44">
        <v>47214096</v>
      </c>
      <c r="AY44">
        <v>1</v>
      </c>
      <c r="AZ44">
        <v>0</v>
      </c>
      <c r="BA44">
        <v>73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ROUND(Y44*Source!I84,9)</f>
        <v>0.48</v>
      </c>
      <c r="CY44">
        <f t="shared" si="34"/>
        <v>5.0999999999999996</v>
      </c>
      <c r="CZ44">
        <f t="shared" si="35"/>
        <v>0.7</v>
      </c>
      <c r="DA44">
        <f t="shared" si="36"/>
        <v>6.74</v>
      </c>
      <c r="DB44">
        <f t="shared" si="37"/>
        <v>0.2</v>
      </c>
      <c r="DC44">
        <f t="shared" si="38"/>
        <v>0</v>
      </c>
      <c r="DD44" t="s">
        <v>3</v>
      </c>
      <c r="DE44" t="s">
        <v>3</v>
      </c>
      <c r="DF44">
        <f t="shared" si="39"/>
        <v>2.27</v>
      </c>
      <c r="DG44">
        <f t="shared" si="40"/>
        <v>0</v>
      </c>
      <c r="DH44">
        <f t="shared" si="41"/>
        <v>0</v>
      </c>
      <c r="DI44">
        <f t="shared" si="31"/>
        <v>0</v>
      </c>
      <c r="DJ44">
        <f t="shared" si="42"/>
        <v>2.27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ROW(Source!A84)</f>
        <v>84</v>
      </c>
      <c r="B45">
        <v>47213637</v>
      </c>
      <c r="C45">
        <v>47214073</v>
      </c>
      <c r="D45">
        <v>40408606</v>
      </c>
      <c r="E45">
        <v>1</v>
      </c>
      <c r="F45">
        <v>1</v>
      </c>
      <c r="G45">
        <v>1074</v>
      </c>
      <c r="H45">
        <v>3</v>
      </c>
      <c r="I45" t="s">
        <v>284</v>
      </c>
      <c r="J45" t="s">
        <v>285</v>
      </c>
      <c r="K45" t="s">
        <v>286</v>
      </c>
      <c r="L45">
        <v>1356</v>
      </c>
      <c r="N45">
        <v>1010</v>
      </c>
      <c r="O45" t="s">
        <v>279</v>
      </c>
      <c r="P45" t="s">
        <v>279</v>
      </c>
      <c r="Q45">
        <v>1000</v>
      </c>
      <c r="W45">
        <v>0</v>
      </c>
      <c r="X45">
        <v>1017539547</v>
      </c>
      <c r="Y45">
        <f t="shared" si="33"/>
        <v>2.0400000000000001E-3</v>
      </c>
      <c r="AA45">
        <v>229.8</v>
      </c>
      <c r="AB45">
        <v>0</v>
      </c>
      <c r="AC45">
        <v>0</v>
      </c>
      <c r="AD45">
        <v>0</v>
      </c>
      <c r="AE45">
        <v>6.44</v>
      </c>
      <c r="AF45">
        <v>0</v>
      </c>
      <c r="AG45">
        <v>0</v>
      </c>
      <c r="AH45">
        <v>0</v>
      </c>
      <c r="AI45">
        <v>33.01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2.0400000000000001E-3</v>
      </c>
      <c r="AU45" t="s">
        <v>3</v>
      </c>
      <c r="AV45">
        <v>0</v>
      </c>
      <c r="AW45">
        <v>2</v>
      </c>
      <c r="AX45">
        <v>47214097</v>
      </c>
      <c r="AY45">
        <v>1</v>
      </c>
      <c r="AZ45">
        <v>0</v>
      </c>
      <c r="BA45">
        <v>74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ROUND(Y45*Source!I84,9)</f>
        <v>4.0800000000000003E-3</v>
      </c>
      <c r="CY45">
        <f t="shared" si="34"/>
        <v>229.8</v>
      </c>
      <c r="CZ45">
        <f t="shared" si="35"/>
        <v>6.44</v>
      </c>
      <c r="DA45">
        <f t="shared" si="36"/>
        <v>33.01</v>
      </c>
      <c r="DB45">
        <f t="shared" si="37"/>
        <v>0</v>
      </c>
      <c r="DC45">
        <f t="shared" si="38"/>
        <v>0</v>
      </c>
      <c r="DD45" t="s">
        <v>3</v>
      </c>
      <c r="DE45" t="s">
        <v>3</v>
      </c>
      <c r="DF45">
        <f t="shared" si="39"/>
        <v>0.87</v>
      </c>
      <c r="DG45">
        <f t="shared" si="40"/>
        <v>0</v>
      </c>
      <c r="DH45">
        <f t="shared" si="41"/>
        <v>0</v>
      </c>
      <c r="DI45">
        <f t="shared" si="31"/>
        <v>0</v>
      </c>
      <c r="DJ45">
        <f t="shared" si="42"/>
        <v>0.87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ROW(Source!A84)</f>
        <v>84</v>
      </c>
      <c r="B46">
        <v>47213637</v>
      </c>
      <c r="C46">
        <v>47214073</v>
      </c>
      <c r="D46">
        <v>0</v>
      </c>
      <c r="E46">
        <v>1074</v>
      </c>
      <c r="F46">
        <v>1</v>
      </c>
      <c r="G46">
        <v>1074</v>
      </c>
      <c r="H46">
        <v>3</v>
      </c>
      <c r="I46" t="s">
        <v>141</v>
      </c>
      <c r="J46" t="s">
        <v>3</v>
      </c>
      <c r="K46" t="s">
        <v>142</v>
      </c>
      <c r="L46">
        <v>1391</v>
      </c>
      <c r="N46">
        <v>1013</v>
      </c>
      <c r="O46" t="s">
        <v>143</v>
      </c>
      <c r="P46" t="s">
        <v>143</v>
      </c>
      <c r="Q46">
        <v>1</v>
      </c>
      <c r="W46">
        <v>0</v>
      </c>
      <c r="X46">
        <v>-1489634346</v>
      </c>
      <c r="Y46">
        <f t="shared" si="33"/>
        <v>0</v>
      </c>
      <c r="AA46">
        <v>6160</v>
      </c>
      <c r="AB46">
        <v>0</v>
      </c>
      <c r="AC46">
        <v>0</v>
      </c>
      <c r="AD46">
        <v>0</v>
      </c>
      <c r="AE46">
        <v>645.09</v>
      </c>
      <c r="AF46">
        <v>0</v>
      </c>
      <c r="AG46">
        <v>0</v>
      </c>
      <c r="AH46">
        <v>0</v>
      </c>
      <c r="AI46">
        <v>9.74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0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ROUND(Y46*Source!I84,9)</f>
        <v>0</v>
      </c>
      <c r="CY46">
        <f t="shared" si="34"/>
        <v>6160</v>
      </c>
      <c r="CZ46">
        <f t="shared" si="35"/>
        <v>645.09</v>
      </c>
      <c r="DA46">
        <f t="shared" si="36"/>
        <v>9.74</v>
      </c>
      <c r="DB46">
        <f t="shared" si="37"/>
        <v>0</v>
      </c>
      <c r="DC46">
        <f t="shared" si="38"/>
        <v>0</v>
      </c>
      <c r="DD46" t="s">
        <v>3</v>
      </c>
      <c r="DE46" t="s">
        <v>3</v>
      </c>
      <c r="DF46">
        <f t="shared" si="39"/>
        <v>0</v>
      </c>
      <c r="DG46">
        <f t="shared" si="40"/>
        <v>0</v>
      </c>
      <c r="DH46">
        <f t="shared" si="41"/>
        <v>0</v>
      </c>
      <c r="DI46">
        <f t="shared" si="31"/>
        <v>0</v>
      </c>
      <c r="DJ46">
        <f t="shared" si="42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ROW(Source!A87)</f>
        <v>87</v>
      </c>
      <c r="B47">
        <v>47213639</v>
      </c>
      <c r="C47">
        <v>47214101</v>
      </c>
      <c r="D47">
        <v>40345168</v>
      </c>
      <c r="E47">
        <v>1074</v>
      </c>
      <c r="F47">
        <v>1</v>
      </c>
      <c r="G47">
        <v>1074</v>
      </c>
      <c r="H47">
        <v>1</v>
      </c>
      <c r="I47" t="s">
        <v>245</v>
      </c>
      <c r="J47" t="s">
        <v>3</v>
      </c>
      <c r="K47" t="s">
        <v>246</v>
      </c>
      <c r="L47">
        <v>1191</v>
      </c>
      <c r="N47">
        <v>1013</v>
      </c>
      <c r="O47" t="s">
        <v>247</v>
      </c>
      <c r="P47" t="s">
        <v>247</v>
      </c>
      <c r="Q47">
        <v>1</v>
      </c>
      <c r="W47">
        <v>0</v>
      </c>
      <c r="X47">
        <v>476480486</v>
      </c>
      <c r="Y47">
        <f>(AT47*1.1)</f>
        <v>7.3810000000000002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6.71</v>
      </c>
      <c r="AU47" t="s">
        <v>25</v>
      </c>
      <c r="AV47">
        <v>1</v>
      </c>
      <c r="AW47">
        <v>2</v>
      </c>
      <c r="AX47">
        <v>47214111</v>
      </c>
      <c r="AY47">
        <v>1</v>
      </c>
      <c r="AZ47">
        <v>0</v>
      </c>
      <c r="BA47">
        <v>77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ROUND(AT47*Source!I87*AH47*AL47,2)</f>
        <v>0</v>
      </c>
      <c r="CV47">
        <f>ROUND(Y47*Source!I87,9)</f>
        <v>14.762</v>
      </c>
      <c r="CW47">
        <v>0</v>
      </c>
      <c r="CX47">
        <f>ROUND(Y47*Source!I87,9)</f>
        <v>14.762</v>
      </c>
      <c r="CY47">
        <f>AD47</f>
        <v>0</v>
      </c>
      <c r="CZ47">
        <f>AH47</f>
        <v>0</v>
      </c>
      <c r="DA47">
        <f>AL47</f>
        <v>1</v>
      </c>
      <c r="DB47">
        <f>ROUND((ROUND(AT47*CZ47,2)*1.1),1)</f>
        <v>0</v>
      </c>
      <c r="DC47">
        <f>ROUND((ROUND(AT47*AG47,2)*1.1),1)</f>
        <v>0</v>
      </c>
      <c r="DD47" t="s">
        <v>3</v>
      </c>
      <c r="DE47" t="s">
        <v>3</v>
      </c>
      <c r="DF47">
        <f t="shared" ref="DF47:DF53" si="43">ROUND(ROUND(AE47,2)*CX47,2)</f>
        <v>0</v>
      </c>
      <c r="DG47">
        <f t="shared" si="40"/>
        <v>0</v>
      </c>
      <c r="DH47">
        <f t="shared" si="41"/>
        <v>0</v>
      </c>
      <c r="DI47">
        <f t="shared" si="31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ROW(Source!A87)</f>
        <v>87</v>
      </c>
      <c r="B48">
        <v>47213639</v>
      </c>
      <c r="C48">
        <v>47214101</v>
      </c>
      <c r="D48">
        <v>40421617</v>
      </c>
      <c r="E48">
        <v>1</v>
      </c>
      <c r="F48">
        <v>1</v>
      </c>
      <c r="G48">
        <v>1074</v>
      </c>
      <c r="H48">
        <v>2</v>
      </c>
      <c r="I48" t="s">
        <v>294</v>
      </c>
      <c r="J48" t="s">
        <v>295</v>
      </c>
      <c r="K48" t="s">
        <v>296</v>
      </c>
      <c r="L48">
        <v>1368</v>
      </c>
      <c r="N48">
        <v>1011</v>
      </c>
      <c r="O48" t="s">
        <v>251</v>
      </c>
      <c r="P48" t="s">
        <v>251</v>
      </c>
      <c r="Q48">
        <v>1</v>
      </c>
      <c r="W48">
        <v>0</v>
      </c>
      <c r="X48">
        <v>-951653294</v>
      </c>
      <c r="Y48">
        <f>(AT48*1.1)</f>
        <v>0.79200000000000004</v>
      </c>
      <c r="AA48">
        <v>0</v>
      </c>
      <c r="AB48">
        <v>0.12</v>
      </c>
      <c r="AC48">
        <v>0</v>
      </c>
      <c r="AD48">
        <v>0</v>
      </c>
      <c r="AE48">
        <v>0</v>
      </c>
      <c r="AF48">
        <v>0.12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0.72</v>
      </c>
      <c r="AU48" t="s">
        <v>25</v>
      </c>
      <c r="AV48">
        <v>0</v>
      </c>
      <c r="AW48">
        <v>2</v>
      </c>
      <c r="AX48">
        <v>47214112</v>
      </c>
      <c r="AY48">
        <v>1</v>
      </c>
      <c r="AZ48">
        <v>0</v>
      </c>
      <c r="BA48">
        <v>78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ROUND(Y48*Source!I87*DO48,9)</f>
        <v>0</v>
      </c>
      <c r="CX48">
        <f>ROUND(Y48*Source!I87,9)</f>
        <v>1.5840000000000001</v>
      </c>
      <c r="CY48">
        <f>AB48</f>
        <v>0.12</v>
      </c>
      <c r="CZ48">
        <f>AF48</f>
        <v>0.12</v>
      </c>
      <c r="DA48">
        <f>AJ48</f>
        <v>1</v>
      </c>
      <c r="DB48">
        <f>ROUND((ROUND(AT48*CZ48,2)*1.1),1)</f>
        <v>0.1</v>
      </c>
      <c r="DC48">
        <f>ROUND((ROUND(AT48*AG48,2)*1.1),1)</f>
        <v>0</v>
      </c>
      <c r="DD48" t="s">
        <v>3</v>
      </c>
      <c r="DE48" t="s">
        <v>3</v>
      </c>
      <c r="DF48">
        <f t="shared" si="43"/>
        <v>0</v>
      </c>
      <c r="DG48">
        <f t="shared" si="40"/>
        <v>0.19</v>
      </c>
      <c r="DH48">
        <f t="shared" si="41"/>
        <v>0</v>
      </c>
      <c r="DI48">
        <f t="shared" si="31"/>
        <v>0</v>
      </c>
      <c r="DJ48">
        <f>DG48</f>
        <v>0.19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ROW(Source!A87)</f>
        <v>87</v>
      </c>
      <c r="B49">
        <v>47213639</v>
      </c>
      <c r="C49">
        <v>47214101</v>
      </c>
      <c r="D49">
        <v>40421776</v>
      </c>
      <c r="E49">
        <v>1</v>
      </c>
      <c r="F49">
        <v>1</v>
      </c>
      <c r="G49">
        <v>1074</v>
      </c>
      <c r="H49">
        <v>2</v>
      </c>
      <c r="I49" t="s">
        <v>248</v>
      </c>
      <c r="J49" t="s">
        <v>249</v>
      </c>
      <c r="K49" t="s">
        <v>250</v>
      </c>
      <c r="L49">
        <v>1368</v>
      </c>
      <c r="N49">
        <v>1011</v>
      </c>
      <c r="O49" t="s">
        <v>251</v>
      </c>
      <c r="P49" t="s">
        <v>251</v>
      </c>
      <c r="Q49">
        <v>1</v>
      </c>
      <c r="W49">
        <v>0</v>
      </c>
      <c r="X49">
        <v>-1054899212</v>
      </c>
      <c r="Y49">
        <f>(AT49*1.1)</f>
        <v>1.1000000000000001E-2</v>
      </c>
      <c r="AA49">
        <v>0</v>
      </c>
      <c r="AB49">
        <v>83.1</v>
      </c>
      <c r="AC49">
        <v>12.62</v>
      </c>
      <c r="AD49">
        <v>0</v>
      </c>
      <c r="AE49">
        <v>0</v>
      </c>
      <c r="AF49">
        <v>83.1</v>
      </c>
      <c r="AG49">
        <v>12.62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0.01</v>
      </c>
      <c r="AU49" t="s">
        <v>25</v>
      </c>
      <c r="AV49">
        <v>0</v>
      </c>
      <c r="AW49">
        <v>2</v>
      </c>
      <c r="AX49">
        <v>47214113</v>
      </c>
      <c r="AY49">
        <v>1</v>
      </c>
      <c r="AZ49">
        <v>0</v>
      </c>
      <c r="BA49">
        <v>79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ROUND(Y49*Source!I87*DO49,9)</f>
        <v>0</v>
      </c>
      <c r="CX49">
        <f>ROUND(Y49*Source!I87,9)</f>
        <v>2.1999999999999999E-2</v>
      </c>
      <c r="CY49">
        <f>AB49</f>
        <v>83.1</v>
      </c>
      <c r="CZ49">
        <f>AF49</f>
        <v>83.1</v>
      </c>
      <c r="DA49">
        <f>AJ49</f>
        <v>1</v>
      </c>
      <c r="DB49">
        <f>ROUND((ROUND(AT49*CZ49,2)*1.1),1)</f>
        <v>0.9</v>
      </c>
      <c r="DC49">
        <f>ROUND((ROUND(AT49*AG49,2)*1.1),1)</f>
        <v>0.1</v>
      </c>
      <c r="DD49" t="s">
        <v>3</v>
      </c>
      <c r="DE49" t="s">
        <v>3</v>
      </c>
      <c r="DF49">
        <f t="shared" si="43"/>
        <v>0</v>
      </c>
      <c r="DG49">
        <f t="shared" si="40"/>
        <v>1.83</v>
      </c>
      <c r="DH49">
        <f t="shared" si="41"/>
        <v>0.28000000000000003</v>
      </c>
      <c r="DI49">
        <f t="shared" si="31"/>
        <v>0</v>
      </c>
      <c r="DJ49">
        <f>DG49</f>
        <v>1.83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ROW(Source!A87)</f>
        <v>87</v>
      </c>
      <c r="B50">
        <v>47213639</v>
      </c>
      <c r="C50">
        <v>47214101</v>
      </c>
      <c r="D50">
        <v>40393076</v>
      </c>
      <c r="E50">
        <v>1</v>
      </c>
      <c r="F50">
        <v>1</v>
      </c>
      <c r="G50">
        <v>1074</v>
      </c>
      <c r="H50">
        <v>3</v>
      </c>
      <c r="I50" t="s">
        <v>297</v>
      </c>
      <c r="J50" t="s">
        <v>298</v>
      </c>
      <c r="K50" t="s">
        <v>299</v>
      </c>
      <c r="L50">
        <v>1346</v>
      </c>
      <c r="N50">
        <v>1009</v>
      </c>
      <c r="O50" t="s">
        <v>233</v>
      </c>
      <c r="P50" t="s">
        <v>233</v>
      </c>
      <c r="Q50">
        <v>1</v>
      </c>
      <c r="W50">
        <v>0</v>
      </c>
      <c r="X50">
        <v>-1396657244</v>
      </c>
      <c r="Y50">
        <f>AT50</f>
        <v>2.2578</v>
      </c>
      <c r="AA50">
        <v>6.27</v>
      </c>
      <c r="AB50">
        <v>0</v>
      </c>
      <c r="AC50">
        <v>0</v>
      </c>
      <c r="AD50">
        <v>0</v>
      </c>
      <c r="AE50">
        <v>6.27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2.2578</v>
      </c>
      <c r="AU50" t="s">
        <v>3</v>
      </c>
      <c r="AV50">
        <v>0</v>
      </c>
      <c r="AW50">
        <v>2</v>
      </c>
      <c r="AX50">
        <v>47214114</v>
      </c>
      <c r="AY50">
        <v>1</v>
      </c>
      <c r="AZ50">
        <v>0</v>
      </c>
      <c r="BA50">
        <v>80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ROUND(Y50*Source!I87,9)</f>
        <v>4.5156000000000001</v>
      </c>
      <c r="CY50">
        <f>AA50</f>
        <v>6.27</v>
      </c>
      <c r="CZ50">
        <f>AE50</f>
        <v>6.27</v>
      </c>
      <c r="DA50">
        <f>AI50</f>
        <v>1</v>
      </c>
      <c r="DB50">
        <f>ROUND(ROUND(AT50*CZ50,2),1)</f>
        <v>14.2</v>
      </c>
      <c r="DC50">
        <f>ROUND(ROUND(AT50*AG50,2),1)</f>
        <v>0</v>
      </c>
      <c r="DD50" t="s">
        <v>3</v>
      </c>
      <c r="DE50" t="s">
        <v>3</v>
      </c>
      <c r="DF50">
        <f t="shared" si="43"/>
        <v>28.31</v>
      </c>
      <c r="DG50">
        <f t="shared" si="40"/>
        <v>0</v>
      </c>
      <c r="DH50">
        <f t="shared" si="41"/>
        <v>0</v>
      </c>
      <c r="DI50">
        <f t="shared" si="31"/>
        <v>0</v>
      </c>
      <c r="DJ50">
        <f>DF50</f>
        <v>28.31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ROW(Source!A88)</f>
        <v>88</v>
      </c>
      <c r="B51">
        <v>47213637</v>
      </c>
      <c r="C51">
        <v>47214101</v>
      </c>
      <c r="D51">
        <v>40345168</v>
      </c>
      <c r="E51">
        <v>1074</v>
      </c>
      <c r="F51">
        <v>1</v>
      </c>
      <c r="G51">
        <v>1074</v>
      </c>
      <c r="H51">
        <v>1</v>
      </c>
      <c r="I51" t="s">
        <v>245</v>
      </c>
      <c r="J51" t="s">
        <v>3</v>
      </c>
      <c r="K51" t="s">
        <v>246</v>
      </c>
      <c r="L51">
        <v>1191</v>
      </c>
      <c r="N51">
        <v>1013</v>
      </c>
      <c r="O51" t="s">
        <v>247</v>
      </c>
      <c r="P51" t="s">
        <v>247</v>
      </c>
      <c r="Q51">
        <v>1</v>
      </c>
      <c r="W51">
        <v>0</v>
      </c>
      <c r="X51">
        <v>476480486</v>
      </c>
      <c r="Y51">
        <f>(AT51*1.1)</f>
        <v>7.3810000000000002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6.71</v>
      </c>
      <c r="AU51" t="s">
        <v>25</v>
      </c>
      <c r="AV51">
        <v>1</v>
      </c>
      <c r="AW51">
        <v>2</v>
      </c>
      <c r="AX51">
        <v>47214111</v>
      </c>
      <c r="AY51">
        <v>1</v>
      </c>
      <c r="AZ51">
        <v>0</v>
      </c>
      <c r="BA51">
        <v>82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ROUND(AT51*Source!I88*AH51*AL51,2)</f>
        <v>0</v>
      </c>
      <c r="CV51">
        <f>ROUND(Y51*Source!I88,9)</f>
        <v>14.762</v>
      </c>
      <c r="CW51">
        <v>0</v>
      </c>
      <c r="CX51">
        <f>ROUND(Y51*Source!I88,9)</f>
        <v>14.762</v>
      </c>
      <c r="CY51">
        <f>AD51</f>
        <v>0</v>
      </c>
      <c r="CZ51">
        <f>AH51</f>
        <v>0</v>
      </c>
      <c r="DA51">
        <f>AL51</f>
        <v>1</v>
      </c>
      <c r="DB51">
        <f>ROUND((ROUND(AT51*CZ51,2)*1.1),1)</f>
        <v>0</v>
      </c>
      <c r="DC51">
        <f>ROUND((ROUND(AT51*AG51,2)*1.1),1)</f>
        <v>0</v>
      </c>
      <c r="DD51" t="s">
        <v>3</v>
      </c>
      <c r="DE51" t="s">
        <v>3</v>
      </c>
      <c r="DF51">
        <f t="shared" si="43"/>
        <v>0</v>
      </c>
      <c r="DG51">
        <f t="shared" si="40"/>
        <v>0</v>
      </c>
      <c r="DH51">
        <f t="shared" si="41"/>
        <v>0</v>
      </c>
      <c r="DI51">
        <f t="shared" si="31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ROW(Source!A88)</f>
        <v>88</v>
      </c>
      <c r="B52">
        <v>47213637</v>
      </c>
      <c r="C52">
        <v>47214101</v>
      </c>
      <c r="D52">
        <v>40421617</v>
      </c>
      <c r="E52">
        <v>1</v>
      </c>
      <c r="F52">
        <v>1</v>
      </c>
      <c r="G52">
        <v>1074</v>
      </c>
      <c r="H52">
        <v>2</v>
      </c>
      <c r="I52" t="s">
        <v>294</v>
      </c>
      <c r="J52" t="s">
        <v>295</v>
      </c>
      <c r="K52" t="s">
        <v>296</v>
      </c>
      <c r="L52">
        <v>1368</v>
      </c>
      <c r="N52">
        <v>1011</v>
      </c>
      <c r="O52" t="s">
        <v>251</v>
      </c>
      <c r="P52" t="s">
        <v>251</v>
      </c>
      <c r="Q52">
        <v>1</v>
      </c>
      <c r="W52">
        <v>0</v>
      </c>
      <c r="X52">
        <v>-951653294</v>
      </c>
      <c r="Y52">
        <f>(AT52*1.1)</f>
        <v>0.79200000000000004</v>
      </c>
      <c r="AA52">
        <v>0</v>
      </c>
      <c r="AB52">
        <v>1.1000000000000001</v>
      </c>
      <c r="AC52">
        <v>0</v>
      </c>
      <c r="AD52">
        <v>0</v>
      </c>
      <c r="AE52">
        <v>0</v>
      </c>
      <c r="AF52">
        <v>0.12</v>
      </c>
      <c r="AG52">
        <v>0</v>
      </c>
      <c r="AH52">
        <v>0</v>
      </c>
      <c r="AI52">
        <v>1</v>
      </c>
      <c r="AJ52">
        <v>8.75</v>
      </c>
      <c r="AK52">
        <v>38.42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0.72</v>
      </c>
      <c r="AU52" t="s">
        <v>25</v>
      </c>
      <c r="AV52">
        <v>0</v>
      </c>
      <c r="AW52">
        <v>2</v>
      </c>
      <c r="AX52">
        <v>47214112</v>
      </c>
      <c r="AY52">
        <v>1</v>
      </c>
      <c r="AZ52">
        <v>0</v>
      </c>
      <c r="BA52">
        <v>83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ROUND(Y52*Source!I88*DO52,9)</f>
        <v>0</v>
      </c>
      <c r="CX52">
        <f>ROUND(Y52*Source!I88,9)</f>
        <v>1.5840000000000001</v>
      </c>
      <c r="CY52">
        <f>AB52</f>
        <v>1.1000000000000001</v>
      </c>
      <c r="CZ52">
        <f>AF52</f>
        <v>0.12</v>
      </c>
      <c r="DA52">
        <f>AJ52</f>
        <v>8.75</v>
      </c>
      <c r="DB52">
        <f>ROUND((ROUND(AT52*CZ52,2)*1.1),1)</f>
        <v>0.1</v>
      </c>
      <c r="DC52">
        <f>ROUND((ROUND(AT52*AG52,2)*1.1),1)</f>
        <v>0</v>
      </c>
      <c r="DD52" t="s">
        <v>3</v>
      </c>
      <c r="DE52" t="s">
        <v>3</v>
      </c>
      <c r="DF52">
        <f t="shared" si="43"/>
        <v>0</v>
      </c>
      <c r="DG52">
        <f>ROUND(ROUND(AF52*AJ52,2)*CX52,2)</f>
        <v>1.66</v>
      </c>
      <c r="DH52">
        <f>ROUND(ROUND(AG52*AK52,2)*CX52,2)</f>
        <v>0</v>
      </c>
      <c r="DI52">
        <f t="shared" si="31"/>
        <v>0</v>
      </c>
      <c r="DJ52">
        <f>DG52</f>
        <v>1.66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ROW(Source!A88)</f>
        <v>88</v>
      </c>
      <c r="B53">
        <v>47213637</v>
      </c>
      <c r="C53">
        <v>47214101</v>
      </c>
      <c r="D53">
        <v>40421776</v>
      </c>
      <c r="E53">
        <v>1</v>
      </c>
      <c r="F53">
        <v>1</v>
      </c>
      <c r="G53">
        <v>1074</v>
      </c>
      <c r="H53">
        <v>2</v>
      </c>
      <c r="I53" t="s">
        <v>248</v>
      </c>
      <c r="J53" t="s">
        <v>249</v>
      </c>
      <c r="K53" t="s">
        <v>250</v>
      </c>
      <c r="L53">
        <v>1368</v>
      </c>
      <c r="N53">
        <v>1011</v>
      </c>
      <c r="O53" t="s">
        <v>251</v>
      </c>
      <c r="P53" t="s">
        <v>251</v>
      </c>
      <c r="Q53">
        <v>1</v>
      </c>
      <c r="W53">
        <v>0</v>
      </c>
      <c r="X53">
        <v>-1054899212</v>
      </c>
      <c r="Y53">
        <f>(AT53*1.1)</f>
        <v>1.1000000000000001E-2</v>
      </c>
      <c r="AA53">
        <v>0</v>
      </c>
      <c r="AB53">
        <v>1188.5</v>
      </c>
      <c r="AC53">
        <v>507.65</v>
      </c>
      <c r="AD53">
        <v>0</v>
      </c>
      <c r="AE53">
        <v>0</v>
      </c>
      <c r="AF53">
        <v>83.1</v>
      </c>
      <c r="AG53">
        <v>12.62</v>
      </c>
      <c r="AH53">
        <v>0</v>
      </c>
      <c r="AI53">
        <v>1</v>
      </c>
      <c r="AJ53">
        <v>13.66</v>
      </c>
      <c r="AK53">
        <v>38.42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0.01</v>
      </c>
      <c r="AU53" t="s">
        <v>25</v>
      </c>
      <c r="AV53">
        <v>0</v>
      </c>
      <c r="AW53">
        <v>2</v>
      </c>
      <c r="AX53">
        <v>47214113</v>
      </c>
      <c r="AY53">
        <v>1</v>
      </c>
      <c r="AZ53">
        <v>0</v>
      </c>
      <c r="BA53">
        <v>84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ROUND(Y53*Source!I88*DO53,9)</f>
        <v>0</v>
      </c>
      <c r="CX53">
        <f>ROUND(Y53*Source!I88,9)</f>
        <v>2.1999999999999999E-2</v>
      </c>
      <c r="CY53">
        <f>AB53</f>
        <v>1188.5</v>
      </c>
      <c r="CZ53">
        <f>AF53</f>
        <v>83.1</v>
      </c>
      <c r="DA53">
        <f>AJ53</f>
        <v>13.66</v>
      </c>
      <c r="DB53">
        <f>ROUND((ROUND(AT53*CZ53,2)*1.1),1)</f>
        <v>0.9</v>
      </c>
      <c r="DC53">
        <f>ROUND((ROUND(AT53*AG53,2)*1.1),1)</f>
        <v>0.1</v>
      </c>
      <c r="DD53" t="s">
        <v>3</v>
      </c>
      <c r="DE53" t="s">
        <v>3</v>
      </c>
      <c r="DF53">
        <f t="shared" si="43"/>
        <v>0</v>
      </c>
      <c r="DG53">
        <f>ROUND(ROUND(AF53*AJ53,2)*CX53,2)</f>
        <v>24.97</v>
      </c>
      <c r="DH53">
        <f>ROUND(ROUND(AG53*AK53,2)*CX53,2)</f>
        <v>10.67</v>
      </c>
      <c r="DI53">
        <f t="shared" si="31"/>
        <v>0</v>
      </c>
      <c r="DJ53">
        <f>DG53</f>
        <v>24.97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ROW(Source!A88)</f>
        <v>88</v>
      </c>
      <c r="B54">
        <v>47213637</v>
      </c>
      <c r="C54">
        <v>47214101</v>
      </c>
      <c r="D54">
        <v>40393076</v>
      </c>
      <c r="E54">
        <v>1</v>
      </c>
      <c r="F54">
        <v>1</v>
      </c>
      <c r="G54">
        <v>1074</v>
      </c>
      <c r="H54">
        <v>3</v>
      </c>
      <c r="I54" t="s">
        <v>297</v>
      </c>
      <c r="J54" t="s">
        <v>298</v>
      </c>
      <c r="K54" t="s">
        <v>299</v>
      </c>
      <c r="L54">
        <v>1346</v>
      </c>
      <c r="N54">
        <v>1009</v>
      </c>
      <c r="O54" t="s">
        <v>233</v>
      </c>
      <c r="P54" t="s">
        <v>233</v>
      </c>
      <c r="Q54">
        <v>1</v>
      </c>
      <c r="W54">
        <v>0</v>
      </c>
      <c r="X54">
        <v>-1396657244</v>
      </c>
      <c r="Y54">
        <f t="shared" ref="Y54:Y72" si="44">AT54</f>
        <v>2.2578</v>
      </c>
      <c r="AA54">
        <v>63.77</v>
      </c>
      <c r="AB54">
        <v>0</v>
      </c>
      <c r="AC54">
        <v>0</v>
      </c>
      <c r="AD54">
        <v>0</v>
      </c>
      <c r="AE54">
        <v>6.27</v>
      </c>
      <c r="AF54">
        <v>0</v>
      </c>
      <c r="AG54">
        <v>0</v>
      </c>
      <c r="AH54">
        <v>0</v>
      </c>
      <c r="AI54">
        <v>10.17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2.2578</v>
      </c>
      <c r="AU54" t="s">
        <v>3</v>
      </c>
      <c r="AV54">
        <v>0</v>
      </c>
      <c r="AW54">
        <v>2</v>
      </c>
      <c r="AX54">
        <v>47214114</v>
      </c>
      <c r="AY54">
        <v>1</v>
      </c>
      <c r="AZ54">
        <v>0</v>
      </c>
      <c r="BA54">
        <v>85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ROUND(Y54*Source!I88,9)</f>
        <v>4.5156000000000001</v>
      </c>
      <c r="CY54">
        <f t="shared" ref="CY54:CY72" si="45">AA54</f>
        <v>63.77</v>
      </c>
      <c r="CZ54">
        <f t="shared" ref="CZ54:CZ72" si="46">AE54</f>
        <v>6.27</v>
      </c>
      <c r="DA54">
        <f t="shared" ref="DA54:DA72" si="47">AI54</f>
        <v>10.17</v>
      </c>
      <c r="DB54">
        <f t="shared" ref="DB54:DB72" si="48">ROUND(ROUND(AT54*CZ54,2),1)</f>
        <v>14.2</v>
      </c>
      <c r="DC54">
        <f t="shared" ref="DC54:DC72" si="49">ROUND(ROUND(AT54*AG54,2),1)</f>
        <v>0</v>
      </c>
      <c r="DD54" t="s">
        <v>3</v>
      </c>
      <c r="DE54" t="s">
        <v>3</v>
      </c>
      <c r="DF54">
        <f>ROUND(ROUND(AE54*AI54,2)*CX54,2)</f>
        <v>287.95999999999998</v>
      </c>
      <c r="DG54">
        <f t="shared" ref="DG54:DG77" si="50">ROUND(ROUND(AF54,2)*CX54,2)</f>
        <v>0</v>
      </c>
      <c r="DH54">
        <f t="shared" ref="DH54:DH77" si="51">ROUND(ROUND(AG54,2)*CX54,2)</f>
        <v>0</v>
      </c>
      <c r="DI54">
        <f t="shared" si="31"/>
        <v>0</v>
      </c>
      <c r="DJ54">
        <f t="shared" ref="DJ54:DJ72" si="52">DF54</f>
        <v>287.95999999999998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ROW(Source!A136)</f>
        <v>136</v>
      </c>
      <c r="B55">
        <v>47213639</v>
      </c>
      <c r="C55">
        <v>47214140</v>
      </c>
      <c r="D55">
        <v>40391713</v>
      </c>
      <c r="E55">
        <v>1</v>
      </c>
      <c r="F55">
        <v>1</v>
      </c>
      <c r="G55">
        <v>1074</v>
      </c>
      <c r="H55">
        <v>3</v>
      </c>
      <c r="I55" t="s">
        <v>116</v>
      </c>
      <c r="J55" t="s">
        <v>119</v>
      </c>
      <c r="K55" t="s">
        <v>183</v>
      </c>
      <c r="L55">
        <v>1339</v>
      </c>
      <c r="N55">
        <v>1007</v>
      </c>
      <c r="O55" t="s">
        <v>118</v>
      </c>
      <c r="P55" t="s">
        <v>118</v>
      </c>
      <c r="Q55">
        <v>1</v>
      </c>
      <c r="W55">
        <v>0</v>
      </c>
      <c r="X55">
        <v>-1373825816</v>
      </c>
      <c r="Y55">
        <f t="shared" si="44"/>
        <v>285.71428600000002</v>
      </c>
      <c r="AA55">
        <v>104.99</v>
      </c>
      <c r="AB55">
        <v>0</v>
      </c>
      <c r="AC55">
        <v>0</v>
      </c>
      <c r="AD55">
        <v>0</v>
      </c>
      <c r="AE55">
        <v>104.99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285.71428600000002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ROUND(Y55*Source!I136,9)</f>
        <v>45.000000045</v>
      </c>
      <c r="CY55">
        <f t="shared" si="45"/>
        <v>104.99</v>
      </c>
      <c r="CZ55">
        <f t="shared" si="46"/>
        <v>104.99</v>
      </c>
      <c r="DA55">
        <f t="shared" si="47"/>
        <v>1</v>
      </c>
      <c r="DB55">
        <f t="shared" si="48"/>
        <v>29997.1</v>
      </c>
      <c r="DC55">
        <f t="shared" si="49"/>
        <v>0</v>
      </c>
      <c r="DD55" t="s">
        <v>3</v>
      </c>
      <c r="DE55" t="s">
        <v>3</v>
      </c>
      <c r="DF55">
        <f>ROUND(ROUND(AE55,2)*CX55,2)</f>
        <v>4724.55</v>
      </c>
      <c r="DG55">
        <f t="shared" si="50"/>
        <v>0</v>
      </c>
      <c r="DH55">
        <f t="shared" si="51"/>
        <v>0</v>
      </c>
      <c r="DI55">
        <f t="shared" si="31"/>
        <v>0</v>
      </c>
      <c r="DJ55">
        <f t="shared" si="52"/>
        <v>4724.55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ROW(Source!A137)</f>
        <v>137</v>
      </c>
      <c r="B56">
        <v>47213637</v>
      </c>
      <c r="C56">
        <v>47214140</v>
      </c>
      <c r="D56">
        <v>40391713</v>
      </c>
      <c r="E56">
        <v>1</v>
      </c>
      <c r="F56">
        <v>1</v>
      </c>
      <c r="G56">
        <v>1074</v>
      </c>
      <c r="H56">
        <v>3</v>
      </c>
      <c r="I56" t="s">
        <v>116</v>
      </c>
      <c r="J56" t="s">
        <v>119</v>
      </c>
      <c r="K56" t="s">
        <v>183</v>
      </c>
      <c r="L56">
        <v>1339</v>
      </c>
      <c r="N56">
        <v>1007</v>
      </c>
      <c r="O56" t="s">
        <v>118</v>
      </c>
      <c r="P56" t="s">
        <v>118</v>
      </c>
      <c r="Q56">
        <v>1</v>
      </c>
      <c r="W56">
        <v>0</v>
      </c>
      <c r="X56">
        <v>-1373825816</v>
      </c>
      <c r="Y56">
        <f t="shared" si="44"/>
        <v>285.71428600000002</v>
      </c>
      <c r="AA56">
        <v>808.99</v>
      </c>
      <c r="AB56">
        <v>0</v>
      </c>
      <c r="AC56">
        <v>0</v>
      </c>
      <c r="AD56">
        <v>0</v>
      </c>
      <c r="AE56">
        <v>104.99</v>
      </c>
      <c r="AF56">
        <v>0</v>
      </c>
      <c r="AG56">
        <v>0</v>
      </c>
      <c r="AH56">
        <v>0</v>
      </c>
      <c r="AI56">
        <v>7.69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285.71428600000002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ROUND(Y56*Source!I137,9)</f>
        <v>45.000000045</v>
      </c>
      <c r="CY56">
        <f t="shared" si="45"/>
        <v>808.99</v>
      </c>
      <c r="CZ56">
        <f t="shared" si="46"/>
        <v>104.99</v>
      </c>
      <c r="DA56">
        <f t="shared" si="47"/>
        <v>7.69</v>
      </c>
      <c r="DB56">
        <f t="shared" si="48"/>
        <v>29997.1</v>
      </c>
      <c r="DC56">
        <f t="shared" si="49"/>
        <v>0</v>
      </c>
      <c r="DD56" t="s">
        <v>3</v>
      </c>
      <c r="DE56" t="s">
        <v>3</v>
      </c>
      <c r="DF56">
        <f>ROUND(ROUND(AE56*AI56,2)*CX56,2)</f>
        <v>36331.65</v>
      </c>
      <c r="DG56">
        <f t="shared" si="50"/>
        <v>0</v>
      </c>
      <c r="DH56">
        <f t="shared" si="51"/>
        <v>0</v>
      </c>
      <c r="DI56">
        <f t="shared" si="31"/>
        <v>0</v>
      </c>
      <c r="DJ56">
        <f t="shared" si="52"/>
        <v>36331.65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ROW(Source!A140)</f>
        <v>140</v>
      </c>
      <c r="B57">
        <v>47213639</v>
      </c>
      <c r="C57">
        <v>47214159</v>
      </c>
      <c r="D57">
        <v>40415433</v>
      </c>
      <c r="E57">
        <v>1</v>
      </c>
      <c r="F57">
        <v>1</v>
      </c>
      <c r="G57">
        <v>1074</v>
      </c>
      <c r="H57">
        <v>3</v>
      </c>
      <c r="I57" t="s">
        <v>190</v>
      </c>
      <c r="J57" t="s">
        <v>192</v>
      </c>
      <c r="K57" t="s">
        <v>191</v>
      </c>
      <c r="L57">
        <v>1339</v>
      </c>
      <c r="N57">
        <v>1007</v>
      </c>
      <c r="O57" t="s">
        <v>118</v>
      </c>
      <c r="P57" t="s">
        <v>118</v>
      </c>
      <c r="Q57">
        <v>1</v>
      </c>
      <c r="W57">
        <v>0</v>
      </c>
      <c r="X57">
        <v>1392925335</v>
      </c>
      <c r="Y57">
        <f t="shared" si="44"/>
        <v>162</v>
      </c>
      <c r="AA57">
        <v>517.14</v>
      </c>
      <c r="AB57">
        <v>0</v>
      </c>
      <c r="AC57">
        <v>0</v>
      </c>
      <c r="AD57">
        <v>0</v>
      </c>
      <c r="AE57">
        <v>517.14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162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ROUND(Y57*Source!I140,9)</f>
        <v>7.29</v>
      </c>
      <c r="CY57">
        <f t="shared" si="45"/>
        <v>517.14</v>
      </c>
      <c r="CZ57">
        <f t="shared" si="46"/>
        <v>517.14</v>
      </c>
      <c r="DA57">
        <f t="shared" si="47"/>
        <v>1</v>
      </c>
      <c r="DB57">
        <f t="shared" si="48"/>
        <v>83776.7</v>
      </c>
      <c r="DC57">
        <f t="shared" si="49"/>
        <v>0</v>
      </c>
      <c r="DD57" t="s">
        <v>3</v>
      </c>
      <c r="DE57" t="s">
        <v>3</v>
      </c>
      <c r="DF57">
        <f>ROUND(ROUND(AE57,2)*CX57,2)</f>
        <v>3769.95</v>
      </c>
      <c r="DG57">
        <f t="shared" si="50"/>
        <v>0</v>
      </c>
      <c r="DH57">
        <f t="shared" si="51"/>
        <v>0</v>
      </c>
      <c r="DI57">
        <f t="shared" si="31"/>
        <v>0</v>
      </c>
      <c r="DJ57">
        <f t="shared" si="52"/>
        <v>3769.95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ROW(Source!A141)</f>
        <v>141</v>
      </c>
      <c r="B58">
        <v>47213637</v>
      </c>
      <c r="C58">
        <v>47214159</v>
      </c>
      <c r="D58">
        <v>40415433</v>
      </c>
      <c r="E58">
        <v>1</v>
      </c>
      <c r="F58">
        <v>1</v>
      </c>
      <c r="G58">
        <v>1074</v>
      </c>
      <c r="H58">
        <v>3</v>
      </c>
      <c r="I58" t="s">
        <v>190</v>
      </c>
      <c r="J58" t="s">
        <v>192</v>
      </c>
      <c r="K58" t="s">
        <v>191</v>
      </c>
      <c r="L58">
        <v>1339</v>
      </c>
      <c r="N58">
        <v>1007</v>
      </c>
      <c r="O58" t="s">
        <v>118</v>
      </c>
      <c r="P58" t="s">
        <v>118</v>
      </c>
      <c r="Q58">
        <v>1</v>
      </c>
      <c r="W58">
        <v>0</v>
      </c>
      <c r="X58">
        <v>1392925335</v>
      </c>
      <c r="Y58">
        <f t="shared" si="44"/>
        <v>162</v>
      </c>
      <c r="AA58">
        <v>6389.09</v>
      </c>
      <c r="AB58">
        <v>0</v>
      </c>
      <c r="AC58">
        <v>0</v>
      </c>
      <c r="AD58">
        <v>0</v>
      </c>
      <c r="AE58">
        <v>517.14</v>
      </c>
      <c r="AF58">
        <v>0</v>
      </c>
      <c r="AG58">
        <v>0</v>
      </c>
      <c r="AH58">
        <v>0</v>
      </c>
      <c r="AI58">
        <v>12.33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162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ROUND(Y58*Source!I141,9)</f>
        <v>7.29</v>
      </c>
      <c r="CY58">
        <f t="shared" si="45"/>
        <v>6389.09</v>
      </c>
      <c r="CZ58">
        <f t="shared" si="46"/>
        <v>517.14</v>
      </c>
      <c r="DA58">
        <f t="shared" si="47"/>
        <v>12.33</v>
      </c>
      <c r="DB58">
        <f t="shared" si="48"/>
        <v>83776.7</v>
      </c>
      <c r="DC58">
        <f t="shared" si="49"/>
        <v>0</v>
      </c>
      <c r="DD58" t="s">
        <v>3</v>
      </c>
      <c r="DE58" t="s">
        <v>3</v>
      </c>
      <c r="DF58">
        <f>ROUND(ROUND(AE58*AI58,2)*CX58,2)</f>
        <v>46483.519999999997</v>
      </c>
      <c r="DG58">
        <f t="shared" si="50"/>
        <v>0</v>
      </c>
      <c r="DH58">
        <f t="shared" si="51"/>
        <v>0</v>
      </c>
      <c r="DI58">
        <f t="shared" si="31"/>
        <v>0</v>
      </c>
      <c r="DJ58">
        <f t="shared" si="52"/>
        <v>46483.519999999997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ROW(Source!A144)</f>
        <v>144</v>
      </c>
      <c r="B59">
        <v>47213639</v>
      </c>
      <c r="C59">
        <v>47214186</v>
      </c>
      <c r="D59">
        <v>40415433</v>
      </c>
      <c r="E59">
        <v>1</v>
      </c>
      <c r="F59">
        <v>1</v>
      </c>
      <c r="G59">
        <v>1074</v>
      </c>
      <c r="H59">
        <v>3</v>
      </c>
      <c r="I59" t="s">
        <v>190</v>
      </c>
      <c r="J59" t="s">
        <v>192</v>
      </c>
      <c r="K59" t="s">
        <v>191</v>
      </c>
      <c r="L59">
        <v>1339</v>
      </c>
      <c r="N59">
        <v>1007</v>
      </c>
      <c r="O59" t="s">
        <v>118</v>
      </c>
      <c r="P59" t="s">
        <v>118</v>
      </c>
      <c r="Q59">
        <v>1</v>
      </c>
      <c r="W59">
        <v>0</v>
      </c>
      <c r="X59">
        <v>1392925335</v>
      </c>
      <c r="Y59">
        <f t="shared" si="44"/>
        <v>10.199999999999999</v>
      </c>
      <c r="AA59">
        <v>517.14</v>
      </c>
      <c r="AB59">
        <v>0</v>
      </c>
      <c r="AC59">
        <v>0</v>
      </c>
      <c r="AD59">
        <v>0</v>
      </c>
      <c r="AE59">
        <v>517.14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10.199999999999999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ROUND(Y59*Source!I144,9)</f>
        <v>0.45900000000000002</v>
      </c>
      <c r="CY59">
        <f t="shared" si="45"/>
        <v>517.14</v>
      </c>
      <c r="CZ59">
        <f t="shared" si="46"/>
        <v>517.14</v>
      </c>
      <c r="DA59">
        <f t="shared" si="47"/>
        <v>1</v>
      </c>
      <c r="DB59">
        <f t="shared" si="48"/>
        <v>5274.8</v>
      </c>
      <c r="DC59">
        <f t="shared" si="49"/>
        <v>0</v>
      </c>
      <c r="DD59" t="s">
        <v>3</v>
      </c>
      <c r="DE59" t="s">
        <v>3</v>
      </c>
      <c r="DF59">
        <f>ROUND(ROUND(AE59,2)*CX59,2)</f>
        <v>237.37</v>
      </c>
      <c r="DG59">
        <f t="shared" si="50"/>
        <v>0</v>
      </c>
      <c r="DH59">
        <f t="shared" si="51"/>
        <v>0</v>
      </c>
      <c r="DI59">
        <f t="shared" si="31"/>
        <v>0</v>
      </c>
      <c r="DJ59">
        <f t="shared" si="52"/>
        <v>237.37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ROW(Source!A145)</f>
        <v>145</v>
      </c>
      <c r="B60">
        <v>47213637</v>
      </c>
      <c r="C60">
        <v>47214186</v>
      </c>
      <c r="D60">
        <v>40415433</v>
      </c>
      <c r="E60">
        <v>1</v>
      </c>
      <c r="F60">
        <v>1</v>
      </c>
      <c r="G60">
        <v>1074</v>
      </c>
      <c r="H60">
        <v>3</v>
      </c>
      <c r="I60" t="s">
        <v>190</v>
      </c>
      <c r="J60" t="s">
        <v>192</v>
      </c>
      <c r="K60" t="s">
        <v>191</v>
      </c>
      <c r="L60">
        <v>1339</v>
      </c>
      <c r="N60">
        <v>1007</v>
      </c>
      <c r="O60" t="s">
        <v>118</v>
      </c>
      <c r="P60" t="s">
        <v>118</v>
      </c>
      <c r="Q60">
        <v>1</v>
      </c>
      <c r="W60">
        <v>0</v>
      </c>
      <c r="X60">
        <v>1392925335</v>
      </c>
      <c r="Y60">
        <f t="shared" si="44"/>
        <v>10.199999999999999</v>
      </c>
      <c r="AA60">
        <v>6389.09</v>
      </c>
      <c r="AB60">
        <v>0</v>
      </c>
      <c r="AC60">
        <v>0</v>
      </c>
      <c r="AD60">
        <v>0</v>
      </c>
      <c r="AE60">
        <v>517.14</v>
      </c>
      <c r="AF60">
        <v>0</v>
      </c>
      <c r="AG60">
        <v>0</v>
      </c>
      <c r="AH60">
        <v>0</v>
      </c>
      <c r="AI60">
        <v>12.33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10.199999999999999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ROUND(Y60*Source!I145,9)</f>
        <v>0.45900000000000002</v>
      </c>
      <c r="CY60">
        <f t="shared" si="45"/>
        <v>6389.09</v>
      </c>
      <c r="CZ60">
        <f t="shared" si="46"/>
        <v>517.14</v>
      </c>
      <c r="DA60">
        <f t="shared" si="47"/>
        <v>12.33</v>
      </c>
      <c r="DB60">
        <f t="shared" si="48"/>
        <v>5274.8</v>
      </c>
      <c r="DC60">
        <f t="shared" si="49"/>
        <v>0</v>
      </c>
      <c r="DD60" t="s">
        <v>3</v>
      </c>
      <c r="DE60" t="s">
        <v>3</v>
      </c>
      <c r="DF60">
        <f>ROUND(ROUND(AE60*AI60,2)*CX60,2)</f>
        <v>2926.74</v>
      </c>
      <c r="DG60">
        <f t="shared" si="50"/>
        <v>0</v>
      </c>
      <c r="DH60">
        <f t="shared" si="51"/>
        <v>0</v>
      </c>
      <c r="DI60">
        <f t="shared" si="31"/>
        <v>0</v>
      </c>
      <c r="DJ60">
        <f t="shared" si="52"/>
        <v>2926.74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ROW(Source!A148)</f>
        <v>148</v>
      </c>
      <c r="B61">
        <v>47213639</v>
      </c>
      <c r="C61">
        <v>47214195</v>
      </c>
      <c r="D61">
        <v>40415782</v>
      </c>
      <c r="E61">
        <v>1</v>
      </c>
      <c r="F61">
        <v>1</v>
      </c>
      <c r="G61">
        <v>1074</v>
      </c>
      <c r="H61">
        <v>3</v>
      </c>
      <c r="I61" t="s">
        <v>202</v>
      </c>
      <c r="J61" t="s">
        <v>205</v>
      </c>
      <c r="K61" t="s">
        <v>203</v>
      </c>
      <c r="L61">
        <v>1348</v>
      </c>
      <c r="N61">
        <v>1009</v>
      </c>
      <c r="O61" t="s">
        <v>204</v>
      </c>
      <c r="P61" t="s">
        <v>204</v>
      </c>
      <c r="Q61">
        <v>1000</v>
      </c>
      <c r="W61">
        <v>0</v>
      </c>
      <c r="X61">
        <v>-2083517162</v>
      </c>
      <c r="Y61">
        <f t="shared" si="44"/>
        <v>9.58</v>
      </c>
      <c r="AA61">
        <v>296.7</v>
      </c>
      <c r="AB61">
        <v>0</v>
      </c>
      <c r="AC61">
        <v>0</v>
      </c>
      <c r="AD61">
        <v>0</v>
      </c>
      <c r="AE61">
        <v>296.7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9.58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ROUND(Y61*Source!I148,9)</f>
        <v>4.3109999999999999</v>
      </c>
      <c r="CY61">
        <f t="shared" si="45"/>
        <v>296.7</v>
      </c>
      <c r="CZ61">
        <f t="shared" si="46"/>
        <v>296.7</v>
      </c>
      <c r="DA61">
        <f t="shared" si="47"/>
        <v>1</v>
      </c>
      <c r="DB61">
        <f t="shared" si="48"/>
        <v>2842.4</v>
      </c>
      <c r="DC61">
        <f t="shared" si="49"/>
        <v>0</v>
      </c>
      <c r="DD61" t="s">
        <v>3</v>
      </c>
      <c r="DE61" t="s">
        <v>3</v>
      </c>
      <c r="DF61">
        <f>ROUND(ROUND(AE61,2)*CX61,2)</f>
        <v>1279.07</v>
      </c>
      <c r="DG61">
        <f t="shared" si="50"/>
        <v>0</v>
      </c>
      <c r="DH61">
        <f t="shared" si="51"/>
        <v>0</v>
      </c>
      <c r="DI61">
        <f t="shared" si="31"/>
        <v>0</v>
      </c>
      <c r="DJ61">
        <f t="shared" si="52"/>
        <v>1279.07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ROW(Source!A149)</f>
        <v>149</v>
      </c>
      <c r="B62">
        <v>47213637</v>
      </c>
      <c r="C62">
        <v>47214195</v>
      </c>
      <c r="D62">
        <v>40415782</v>
      </c>
      <c r="E62">
        <v>1</v>
      </c>
      <c r="F62">
        <v>1</v>
      </c>
      <c r="G62">
        <v>1074</v>
      </c>
      <c r="H62">
        <v>3</v>
      </c>
      <c r="I62" t="s">
        <v>202</v>
      </c>
      <c r="J62" t="s">
        <v>205</v>
      </c>
      <c r="K62" t="s">
        <v>203</v>
      </c>
      <c r="L62">
        <v>1348</v>
      </c>
      <c r="N62">
        <v>1009</v>
      </c>
      <c r="O62" t="s">
        <v>204</v>
      </c>
      <c r="P62" t="s">
        <v>204</v>
      </c>
      <c r="Q62">
        <v>1000</v>
      </c>
      <c r="W62">
        <v>0</v>
      </c>
      <c r="X62">
        <v>-2083517162</v>
      </c>
      <c r="Y62">
        <f t="shared" si="44"/>
        <v>9.58</v>
      </c>
      <c r="AA62">
        <v>4355.5600000000004</v>
      </c>
      <c r="AB62">
        <v>0</v>
      </c>
      <c r="AC62">
        <v>0</v>
      </c>
      <c r="AD62">
        <v>0</v>
      </c>
      <c r="AE62">
        <v>296.7</v>
      </c>
      <c r="AF62">
        <v>0</v>
      </c>
      <c r="AG62">
        <v>0</v>
      </c>
      <c r="AH62">
        <v>0</v>
      </c>
      <c r="AI62">
        <v>14.68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9.58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ROUND(Y62*Source!I149,9)</f>
        <v>4.3109999999999999</v>
      </c>
      <c r="CY62">
        <f t="shared" si="45"/>
        <v>4355.5600000000004</v>
      </c>
      <c r="CZ62">
        <f t="shared" si="46"/>
        <v>296.7</v>
      </c>
      <c r="DA62">
        <f t="shared" si="47"/>
        <v>14.68</v>
      </c>
      <c r="DB62">
        <f t="shared" si="48"/>
        <v>2842.4</v>
      </c>
      <c r="DC62">
        <f t="shared" si="49"/>
        <v>0</v>
      </c>
      <c r="DD62" t="s">
        <v>3</v>
      </c>
      <c r="DE62" t="s">
        <v>3</v>
      </c>
      <c r="DF62">
        <f>ROUND(ROUND(AE62*AI62,2)*CX62,2)</f>
        <v>18776.82</v>
      </c>
      <c r="DG62">
        <f t="shared" si="50"/>
        <v>0</v>
      </c>
      <c r="DH62">
        <f t="shared" si="51"/>
        <v>0</v>
      </c>
      <c r="DI62">
        <f t="shared" si="31"/>
        <v>0</v>
      </c>
      <c r="DJ62">
        <f t="shared" si="52"/>
        <v>18776.82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ROW(Source!A152)</f>
        <v>152</v>
      </c>
      <c r="B63">
        <v>47213639</v>
      </c>
      <c r="C63">
        <v>47214220</v>
      </c>
      <c r="D63">
        <v>40415782</v>
      </c>
      <c r="E63">
        <v>1</v>
      </c>
      <c r="F63">
        <v>1</v>
      </c>
      <c r="G63">
        <v>1074</v>
      </c>
      <c r="H63">
        <v>3</v>
      </c>
      <c r="I63" t="s">
        <v>202</v>
      </c>
      <c r="J63" t="s">
        <v>205</v>
      </c>
      <c r="K63" t="s">
        <v>203</v>
      </c>
      <c r="L63">
        <v>1348</v>
      </c>
      <c r="N63">
        <v>1009</v>
      </c>
      <c r="O63" t="s">
        <v>204</v>
      </c>
      <c r="P63" t="s">
        <v>204</v>
      </c>
      <c r="Q63">
        <v>1000</v>
      </c>
      <c r="W63">
        <v>0</v>
      </c>
      <c r="X63">
        <v>-2083517162</v>
      </c>
      <c r="Y63">
        <f t="shared" si="44"/>
        <v>9.58</v>
      </c>
      <c r="AA63">
        <v>296.7</v>
      </c>
      <c r="AB63">
        <v>0</v>
      </c>
      <c r="AC63">
        <v>0</v>
      </c>
      <c r="AD63">
        <v>0</v>
      </c>
      <c r="AE63">
        <v>296.7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9.58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ROUND(Y63*Source!I152,9)</f>
        <v>4.3109999999999999</v>
      </c>
      <c r="CY63">
        <f t="shared" si="45"/>
        <v>296.7</v>
      </c>
      <c r="CZ63">
        <f t="shared" si="46"/>
        <v>296.7</v>
      </c>
      <c r="DA63">
        <f t="shared" si="47"/>
        <v>1</v>
      </c>
      <c r="DB63">
        <f t="shared" si="48"/>
        <v>2842.4</v>
      </c>
      <c r="DC63">
        <f t="shared" si="49"/>
        <v>0</v>
      </c>
      <c r="DD63" t="s">
        <v>3</v>
      </c>
      <c r="DE63" t="s">
        <v>3</v>
      </c>
      <c r="DF63">
        <f>ROUND(ROUND(AE63,2)*CX63,2)</f>
        <v>1279.07</v>
      </c>
      <c r="DG63">
        <f t="shared" si="50"/>
        <v>0</v>
      </c>
      <c r="DH63">
        <f t="shared" si="51"/>
        <v>0</v>
      </c>
      <c r="DI63">
        <f t="shared" si="31"/>
        <v>0</v>
      </c>
      <c r="DJ63">
        <f t="shared" si="52"/>
        <v>1279.07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ROW(Source!A153)</f>
        <v>153</v>
      </c>
      <c r="B64">
        <v>47213637</v>
      </c>
      <c r="C64">
        <v>47214220</v>
      </c>
      <c r="D64">
        <v>40415782</v>
      </c>
      <c r="E64">
        <v>1</v>
      </c>
      <c r="F64">
        <v>1</v>
      </c>
      <c r="G64">
        <v>1074</v>
      </c>
      <c r="H64">
        <v>3</v>
      </c>
      <c r="I64" t="s">
        <v>202</v>
      </c>
      <c r="J64" t="s">
        <v>205</v>
      </c>
      <c r="K64" t="s">
        <v>203</v>
      </c>
      <c r="L64">
        <v>1348</v>
      </c>
      <c r="N64">
        <v>1009</v>
      </c>
      <c r="O64" t="s">
        <v>204</v>
      </c>
      <c r="P64" t="s">
        <v>204</v>
      </c>
      <c r="Q64">
        <v>1000</v>
      </c>
      <c r="W64">
        <v>0</v>
      </c>
      <c r="X64">
        <v>-2083517162</v>
      </c>
      <c r="Y64">
        <f t="shared" si="44"/>
        <v>9.58</v>
      </c>
      <c r="AA64">
        <v>4355.5600000000004</v>
      </c>
      <c r="AB64">
        <v>0</v>
      </c>
      <c r="AC64">
        <v>0</v>
      </c>
      <c r="AD64">
        <v>0</v>
      </c>
      <c r="AE64">
        <v>296.7</v>
      </c>
      <c r="AF64">
        <v>0</v>
      </c>
      <c r="AG64">
        <v>0</v>
      </c>
      <c r="AH64">
        <v>0</v>
      </c>
      <c r="AI64">
        <v>14.68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9.58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ROUND(Y64*Source!I153,9)</f>
        <v>4.3109999999999999</v>
      </c>
      <c r="CY64">
        <f t="shared" si="45"/>
        <v>4355.5600000000004</v>
      </c>
      <c r="CZ64">
        <f t="shared" si="46"/>
        <v>296.7</v>
      </c>
      <c r="DA64">
        <f t="shared" si="47"/>
        <v>14.68</v>
      </c>
      <c r="DB64">
        <f t="shared" si="48"/>
        <v>2842.4</v>
      </c>
      <c r="DC64">
        <f t="shared" si="49"/>
        <v>0</v>
      </c>
      <c r="DD64" t="s">
        <v>3</v>
      </c>
      <c r="DE64" t="s">
        <v>3</v>
      </c>
      <c r="DF64">
        <f>ROUND(ROUND(AE64*AI64,2)*CX64,2)</f>
        <v>18776.82</v>
      </c>
      <c r="DG64">
        <f t="shared" si="50"/>
        <v>0</v>
      </c>
      <c r="DH64">
        <f t="shared" si="51"/>
        <v>0</v>
      </c>
      <c r="DI64">
        <f t="shared" si="31"/>
        <v>0</v>
      </c>
      <c r="DJ64">
        <f t="shared" si="52"/>
        <v>18776.82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ROW(Source!A156)</f>
        <v>156</v>
      </c>
      <c r="B65">
        <v>47213639</v>
      </c>
      <c r="C65">
        <v>47214245</v>
      </c>
      <c r="D65">
        <v>40415782</v>
      </c>
      <c r="E65">
        <v>1</v>
      </c>
      <c r="F65">
        <v>1</v>
      </c>
      <c r="G65">
        <v>1074</v>
      </c>
      <c r="H65">
        <v>3</v>
      </c>
      <c r="I65" t="s">
        <v>202</v>
      </c>
      <c r="J65" t="s">
        <v>205</v>
      </c>
      <c r="K65" t="s">
        <v>203</v>
      </c>
      <c r="L65">
        <v>1348</v>
      </c>
      <c r="N65">
        <v>1009</v>
      </c>
      <c r="O65" t="s">
        <v>204</v>
      </c>
      <c r="P65" t="s">
        <v>204</v>
      </c>
      <c r="Q65">
        <v>1000</v>
      </c>
      <c r="W65">
        <v>0</v>
      </c>
      <c r="X65">
        <v>-2083517162</v>
      </c>
      <c r="Y65">
        <f t="shared" si="44"/>
        <v>2.4</v>
      </c>
      <c r="AA65">
        <v>296.7</v>
      </c>
      <c r="AB65">
        <v>0</v>
      </c>
      <c r="AC65">
        <v>0</v>
      </c>
      <c r="AD65">
        <v>0</v>
      </c>
      <c r="AE65">
        <v>296.7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2.4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ROUND(Y65*Source!I156,9)</f>
        <v>1.08</v>
      </c>
      <c r="CY65">
        <f t="shared" si="45"/>
        <v>296.7</v>
      </c>
      <c r="CZ65">
        <f t="shared" si="46"/>
        <v>296.7</v>
      </c>
      <c r="DA65">
        <f t="shared" si="47"/>
        <v>1</v>
      </c>
      <c r="DB65">
        <f t="shared" si="48"/>
        <v>712.1</v>
      </c>
      <c r="DC65">
        <f t="shared" si="49"/>
        <v>0</v>
      </c>
      <c r="DD65" t="s">
        <v>3</v>
      </c>
      <c r="DE65" t="s">
        <v>3</v>
      </c>
      <c r="DF65">
        <f>ROUND(ROUND(AE65,2)*CX65,2)</f>
        <v>320.44</v>
      </c>
      <c r="DG65">
        <f t="shared" si="50"/>
        <v>0</v>
      </c>
      <c r="DH65">
        <f t="shared" si="51"/>
        <v>0</v>
      </c>
      <c r="DI65">
        <f t="shared" ref="DI65:DI84" si="53">ROUND(ROUND(AH65,2)*CX65,2)</f>
        <v>0</v>
      </c>
      <c r="DJ65">
        <f t="shared" si="52"/>
        <v>320.44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ROW(Source!A157)</f>
        <v>157</v>
      </c>
      <c r="B66">
        <v>47213637</v>
      </c>
      <c r="C66">
        <v>47214245</v>
      </c>
      <c r="D66">
        <v>40415782</v>
      </c>
      <c r="E66">
        <v>1</v>
      </c>
      <c r="F66">
        <v>1</v>
      </c>
      <c r="G66">
        <v>1074</v>
      </c>
      <c r="H66">
        <v>3</v>
      </c>
      <c r="I66" t="s">
        <v>202</v>
      </c>
      <c r="J66" t="s">
        <v>205</v>
      </c>
      <c r="K66" t="s">
        <v>203</v>
      </c>
      <c r="L66">
        <v>1348</v>
      </c>
      <c r="N66">
        <v>1009</v>
      </c>
      <c r="O66" t="s">
        <v>204</v>
      </c>
      <c r="P66" t="s">
        <v>204</v>
      </c>
      <c r="Q66">
        <v>1000</v>
      </c>
      <c r="W66">
        <v>0</v>
      </c>
      <c r="X66">
        <v>-2083517162</v>
      </c>
      <c r="Y66">
        <f t="shared" si="44"/>
        <v>2.4</v>
      </c>
      <c r="AA66">
        <v>4355.5600000000004</v>
      </c>
      <c r="AB66">
        <v>0</v>
      </c>
      <c r="AC66">
        <v>0</v>
      </c>
      <c r="AD66">
        <v>0</v>
      </c>
      <c r="AE66">
        <v>296.7</v>
      </c>
      <c r="AF66">
        <v>0</v>
      </c>
      <c r="AG66">
        <v>0</v>
      </c>
      <c r="AH66">
        <v>0</v>
      </c>
      <c r="AI66">
        <v>14.68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2.4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ROUND(Y66*Source!I157,9)</f>
        <v>1.08</v>
      </c>
      <c r="CY66">
        <f t="shared" si="45"/>
        <v>4355.5600000000004</v>
      </c>
      <c r="CZ66">
        <f t="shared" si="46"/>
        <v>296.7</v>
      </c>
      <c r="DA66">
        <f t="shared" si="47"/>
        <v>14.68</v>
      </c>
      <c r="DB66">
        <f t="shared" si="48"/>
        <v>712.1</v>
      </c>
      <c r="DC66">
        <f t="shared" si="49"/>
        <v>0</v>
      </c>
      <c r="DD66" t="s">
        <v>3</v>
      </c>
      <c r="DE66" t="s">
        <v>3</v>
      </c>
      <c r="DF66">
        <f>ROUND(ROUND(AE66*AI66,2)*CX66,2)</f>
        <v>4704</v>
      </c>
      <c r="DG66">
        <f t="shared" si="50"/>
        <v>0</v>
      </c>
      <c r="DH66">
        <f t="shared" si="51"/>
        <v>0</v>
      </c>
      <c r="DI66">
        <f t="shared" si="53"/>
        <v>0</v>
      </c>
      <c r="DJ66">
        <f t="shared" si="52"/>
        <v>4704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ROW(Source!A160)</f>
        <v>160</v>
      </c>
      <c r="B67">
        <v>47213639</v>
      </c>
      <c r="C67">
        <v>47214256</v>
      </c>
      <c r="D67">
        <v>40415782</v>
      </c>
      <c r="E67">
        <v>1</v>
      </c>
      <c r="F67">
        <v>1</v>
      </c>
      <c r="G67">
        <v>1074</v>
      </c>
      <c r="H67">
        <v>3</v>
      </c>
      <c r="I67" t="s">
        <v>202</v>
      </c>
      <c r="J67" t="s">
        <v>205</v>
      </c>
      <c r="K67" t="s">
        <v>203</v>
      </c>
      <c r="L67">
        <v>1348</v>
      </c>
      <c r="N67">
        <v>1009</v>
      </c>
      <c r="O67" t="s">
        <v>204</v>
      </c>
      <c r="P67" t="s">
        <v>204</v>
      </c>
      <c r="Q67">
        <v>1000</v>
      </c>
      <c r="W67">
        <v>0</v>
      </c>
      <c r="X67">
        <v>-2083517162</v>
      </c>
      <c r="Y67">
        <f t="shared" si="44"/>
        <v>2.4</v>
      </c>
      <c r="AA67">
        <v>296.7</v>
      </c>
      <c r="AB67">
        <v>0</v>
      </c>
      <c r="AC67">
        <v>0</v>
      </c>
      <c r="AD67">
        <v>0</v>
      </c>
      <c r="AE67">
        <v>296.7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2.4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ROUND(Y67*Source!I160,9)</f>
        <v>1.08</v>
      </c>
      <c r="CY67">
        <f t="shared" si="45"/>
        <v>296.7</v>
      </c>
      <c r="CZ67">
        <f t="shared" si="46"/>
        <v>296.7</v>
      </c>
      <c r="DA67">
        <f t="shared" si="47"/>
        <v>1</v>
      </c>
      <c r="DB67">
        <f t="shared" si="48"/>
        <v>712.1</v>
      </c>
      <c r="DC67">
        <f t="shared" si="49"/>
        <v>0</v>
      </c>
      <c r="DD67" t="s">
        <v>3</v>
      </c>
      <c r="DE67" t="s">
        <v>3</v>
      </c>
      <c r="DF67">
        <f>ROUND(ROUND(AE67,2)*CX67,2)</f>
        <v>320.44</v>
      </c>
      <c r="DG67">
        <f t="shared" si="50"/>
        <v>0</v>
      </c>
      <c r="DH67">
        <f t="shared" si="51"/>
        <v>0</v>
      </c>
      <c r="DI67">
        <f t="shared" si="53"/>
        <v>0</v>
      </c>
      <c r="DJ67">
        <f t="shared" si="52"/>
        <v>320.44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ROW(Source!A161)</f>
        <v>161</v>
      </c>
      <c r="B68">
        <v>47213637</v>
      </c>
      <c r="C68">
        <v>47214256</v>
      </c>
      <c r="D68">
        <v>40415782</v>
      </c>
      <c r="E68">
        <v>1</v>
      </c>
      <c r="F68">
        <v>1</v>
      </c>
      <c r="G68">
        <v>1074</v>
      </c>
      <c r="H68">
        <v>3</v>
      </c>
      <c r="I68" t="s">
        <v>202</v>
      </c>
      <c r="J68" t="s">
        <v>205</v>
      </c>
      <c r="K68" t="s">
        <v>203</v>
      </c>
      <c r="L68">
        <v>1348</v>
      </c>
      <c r="N68">
        <v>1009</v>
      </c>
      <c r="O68" t="s">
        <v>204</v>
      </c>
      <c r="P68" t="s">
        <v>204</v>
      </c>
      <c r="Q68">
        <v>1000</v>
      </c>
      <c r="W68">
        <v>0</v>
      </c>
      <c r="X68">
        <v>-2083517162</v>
      </c>
      <c r="Y68">
        <f t="shared" si="44"/>
        <v>2.4</v>
      </c>
      <c r="AA68">
        <v>4355.5600000000004</v>
      </c>
      <c r="AB68">
        <v>0</v>
      </c>
      <c r="AC68">
        <v>0</v>
      </c>
      <c r="AD68">
        <v>0</v>
      </c>
      <c r="AE68">
        <v>296.7</v>
      </c>
      <c r="AF68">
        <v>0</v>
      </c>
      <c r="AG68">
        <v>0</v>
      </c>
      <c r="AH68">
        <v>0</v>
      </c>
      <c r="AI68">
        <v>14.68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2.4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ROUND(Y68*Source!I161,9)</f>
        <v>1.08</v>
      </c>
      <c r="CY68">
        <f t="shared" si="45"/>
        <v>4355.5600000000004</v>
      </c>
      <c r="CZ68">
        <f t="shared" si="46"/>
        <v>296.7</v>
      </c>
      <c r="DA68">
        <f t="shared" si="47"/>
        <v>14.68</v>
      </c>
      <c r="DB68">
        <f t="shared" si="48"/>
        <v>712.1</v>
      </c>
      <c r="DC68">
        <f t="shared" si="49"/>
        <v>0</v>
      </c>
      <c r="DD68" t="s">
        <v>3</v>
      </c>
      <c r="DE68" t="s">
        <v>3</v>
      </c>
      <c r="DF68">
        <f>ROUND(ROUND(AE68*AI68,2)*CX68,2)</f>
        <v>4704</v>
      </c>
      <c r="DG68">
        <f t="shared" si="50"/>
        <v>0</v>
      </c>
      <c r="DH68">
        <f t="shared" si="51"/>
        <v>0</v>
      </c>
      <c r="DI68">
        <f t="shared" si="53"/>
        <v>0</v>
      </c>
      <c r="DJ68">
        <f t="shared" si="52"/>
        <v>4704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ROW(Source!A164)</f>
        <v>164</v>
      </c>
      <c r="B69">
        <v>47213639</v>
      </c>
      <c r="C69">
        <v>47214267</v>
      </c>
      <c r="D69">
        <v>40415784</v>
      </c>
      <c r="E69">
        <v>1</v>
      </c>
      <c r="F69">
        <v>1</v>
      </c>
      <c r="G69">
        <v>1074</v>
      </c>
      <c r="H69">
        <v>3</v>
      </c>
      <c r="I69" t="s">
        <v>209</v>
      </c>
      <c r="J69" t="s">
        <v>211</v>
      </c>
      <c r="K69" t="s">
        <v>210</v>
      </c>
      <c r="L69">
        <v>1348</v>
      </c>
      <c r="N69">
        <v>1009</v>
      </c>
      <c r="O69" t="s">
        <v>204</v>
      </c>
      <c r="P69" t="s">
        <v>204</v>
      </c>
      <c r="Q69">
        <v>1000</v>
      </c>
      <c r="W69">
        <v>0</v>
      </c>
      <c r="X69">
        <v>272691954</v>
      </c>
      <c r="Y69">
        <f t="shared" si="44"/>
        <v>9.66</v>
      </c>
      <c r="AA69">
        <v>307.58999999999997</v>
      </c>
      <c r="AB69">
        <v>0</v>
      </c>
      <c r="AC69">
        <v>0</v>
      </c>
      <c r="AD69">
        <v>0</v>
      </c>
      <c r="AE69">
        <v>307.58999999999997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9.66</v>
      </c>
      <c r="AU69" t="s">
        <v>3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ROUND(Y69*Source!I164,9)</f>
        <v>11.592000000000001</v>
      </c>
      <c r="CY69">
        <f t="shared" si="45"/>
        <v>307.58999999999997</v>
      </c>
      <c r="CZ69">
        <f t="shared" si="46"/>
        <v>307.58999999999997</v>
      </c>
      <c r="DA69">
        <f t="shared" si="47"/>
        <v>1</v>
      </c>
      <c r="DB69">
        <f t="shared" si="48"/>
        <v>2971.3</v>
      </c>
      <c r="DC69">
        <f t="shared" si="49"/>
        <v>0</v>
      </c>
      <c r="DD69" t="s">
        <v>3</v>
      </c>
      <c r="DE69" t="s">
        <v>3</v>
      </c>
      <c r="DF69">
        <f>ROUND(ROUND(AE69,2)*CX69,2)</f>
        <v>3565.58</v>
      </c>
      <c r="DG69">
        <f t="shared" si="50"/>
        <v>0</v>
      </c>
      <c r="DH69">
        <f t="shared" si="51"/>
        <v>0</v>
      </c>
      <c r="DI69">
        <f t="shared" si="53"/>
        <v>0</v>
      </c>
      <c r="DJ69">
        <f t="shared" si="52"/>
        <v>3565.58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ROW(Source!A165)</f>
        <v>165</v>
      </c>
      <c r="B70">
        <v>47213637</v>
      </c>
      <c r="C70">
        <v>47214267</v>
      </c>
      <c r="D70">
        <v>40415784</v>
      </c>
      <c r="E70">
        <v>1</v>
      </c>
      <c r="F70">
        <v>1</v>
      </c>
      <c r="G70">
        <v>1074</v>
      </c>
      <c r="H70">
        <v>3</v>
      </c>
      <c r="I70" t="s">
        <v>209</v>
      </c>
      <c r="J70" t="s">
        <v>211</v>
      </c>
      <c r="K70" t="s">
        <v>210</v>
      </c>
      <c r="L70">
        <v>1348</v>
      </c>
      <c r="N70">
        <v>1009</v>
      </c>
      <c r="O70" t="s">
        <v>204</v>
      </c>
      <c r="P70" t="s">
        <v>204</v>
      </c>
      <c r="Q70">
        <v>1000</v>
      </c>
      <c r="W70">
        <v>0</v>
      </c>
      <c r="X70">
        <v>272691954</v>
      </c>
      <c r="Y70">
        <f t="shared" si="44"/>
        <v>9.66</v>
      </c>
      <c r="AA70">
        <v>4567.71</v>
      </c>
      <c r="AB70">
        <v>0</v>
      </c>
      <c r="AC70">
        <v>0</v>
      </c>
      <c r="AD70">
        <v>0</v>
      </c>
      <c r="AE70">
        <v>307.58999999999997</v>
      </c>
      <c r="AF70">
        <v>0</v>
      </c>
      <c r="AG70">
        <v>0</v>
      </c>
      <c r="AH70">
        <v>0</v>
      </c>
      <c r="AI70">
        <v>14.85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9.66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ROUND(Y70*Source!I165,9)</f>
        <v>11.592000000000001</v>
      </c>
      <c r="CY70">
        <f t="shared" si="45"/>
        <v>4567.71</v>
      </c>
      <c r="CZ70">
        <f t="shared" si="46"/>
        <v>307.58999999999997</v>
      </c>
      <c r="DA70">
        <f t="shared" si="47"/>
        <v>14.85</v>
      </c>
      <c r="DB70">
        <f t="shared" si="48"/>
        <v>2971.3</v>
      </c>
      <c r="DC70">
        <f t="shared" si="49"/>
        <v>0</v>
      </c>
      <c r="DD70" t="s">
        <v>3</v>
      </c>
      <c r="DE70" t="s">
        <v>3</v>
      </c>
      <c r="DF70">
        <f>ROUND(ROUND(AE70*AI70,2)*CX70,2)</f>
        <v>52948.89</v>
      </c>
      <c r="DG70">
        <f t="shared" si="50"/>
        <v>0</v>
      </c>
      <c r="DH70">
        <f t="shared" si="51"/>
        <v>0</v>
      </c>
      <c r="DI70">
        <f t="shared" si="53"/>
        <v>0</v>
      </c>
      <c r="DJ70">
        <f t="shared" si="52"/>
        <v>52948.89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ROW(Source!A203)</f>
        <v>203</v>
      </c>
      <c r="B71">
        <v>47213639</v>
      </c>
      <c r="C71">
        <v>47214292</v>
      </c>
      <c r="D71">
        <v>40416197</v>
      </c>
      <c r="E71">
        <v>1</v>
      </c>
      <c r="F71">
        <v>1</v>
      </c>
      <c r="G71">
        <v>1074</v>
      </c>
      <c r="H71">
        <v>3</v>
      </c>
      <c r="I71" t="s">
        <v>219</v>
      </c>
      <c r="J71" t="s">
        <v>221</v>
      </c>
      <c r="K71" t="s">
        <v>220</v>
      </c>
      <c r="L71">
        <v>1339</v>
      </c>
      <c r="N71">
        <v>1007</v>
      </c>
      <c r="O71" t="s">
        <v>118</v>
      </c>
      <c r="P71" t="s">
        <v>118</v>
      </c>
      <c r="Q71">
        <v>1</v>
      </c>
      <c r="W71">
        <v>0</v>
      </c>
      <c r="X71">
        <v>331308664</v>
      </c>
      <c r="Y71">
        <f t="shared" si="44"/>
        <v>15</v>
      </c>
      <c r="AA71">
        <v>146.84</v>
      </c>
      <c r="AB71">
        <v>0</v>
      </c>
      <c r="AC71">
        <v>0</v>
      </c>
      <c r="AD71">
        <v>0</v>
      </c>
      <c r="AE71">
        <v>146.84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15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ROUND(Y71*Source!I203,9)</f>
        <v>1.3125</v>
      </c>
      <c r="CY71">
        <f t="shared" si="45"/>
        <v>146.84</v>
      </c>
      <c r="CZ71">
        <f t="shared" si="46"/>
        <v>146.84</v>
      </c>
      <c r="DA71">
        <f t="shared" si="47"/>
        <v>1</v>
      </c>
      <c r="DB71">
        <f t="shared" si="48"/>
        <v>2202.6</v>
      </c>
      <c r="DC71">
        <f t="shared" si="49"/>
        <v>0</v>
      </c>
      <c r="DD71" t="s">
        <v>3</v>
      </c>
      <c r="DE71" t="s">
        <v>3</v>
      </c>
      <c r="DF71">
        <f>ROUND(ROUND(AE71,2)*CX71,2)</f>
        <v>192.73</v>
      </c>
      <c r="DG71">
        <f t="shared" si="50"/>
        <v>0</v>
      </c>
      <c r="DH71">
        <f t="shared" si="51"/>
        <v>0</v>
      </c>
      <c r="DI71">
        <f t="shared" si="53"/>
        <v>0</v>
      </c>
      <c r="DJ71">
        <f t="shared" si="52"/>
        <v>192.73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ROW(Source!A204)</f>
        <v>204</v>
      </c>
      <c r="B72">
        <v>47213637</v>
      </c>
      <c r="C72">
        <v>47214292</v>
      </c>
      <c r="D72">
        <v>40416197</v>
      </c>
      <c r="E72">
        <v>1</v>
      </c>
      <c r="F72">
        <v>1</v>
      </c>
      <c r="G72">
        <v>1074</v>
      </c>
      <c r="H72">
        <v>3</v>
      </c>
      <c r="I72" t="s">
        <v>219</v>
      </c>
      <c r="J72" t="s">
        <v>221</v>
      </c>
      <c r="K72" t="s">
        <v>220</v>
      </c>
      <c r="L72">
        <v>1339</v>
      </c>
      <c r="N72">
        <v>1007</v>
      </c>
      <c r="O72" t="s">
        <v>118</v>
      </c>
      <c r="P72" t="s">
        <v>118</v>
      </c>
      <c r="Q72">
        <v>1</v>
      </c>
      <c r="W72">
        <v>0</v>
      </c>
      <c r="X72">
        <v>331308664</v>
      </c>
      <c r="Y72">
        <f t="shared" si="44"/>
        <v>15</v>
      </c>
      <c r="AA72">
        <v>1146.82</v>
      </c>
      <c r="AB72">
        <v>0</v>
      </c>
      <c r="AC72">
        <v>0</v>
      </c>
      <c r="AD72">
        <v>0</v>
      </c>
      <c r="AE72">
        <v>146.84</v>
      </c>
      <c r="AF72">
        <v>0</v>
      </c>
      <c r="AG72">
        <v>0</v>
      </c>
      <c r="AH72">
        <v>0</v>
      </c>
      <c r="AI72">
        <v>7.81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15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ROUND(Y72*Source!I204,9)</f>
        <v>1.3125</v>
      </c>
      <c r="CY72">
        <f t="shared" si="45"/>
        <v>1146.82</v>
      </c>
      <c r="CZ72">
        <f t="shared" si="46"/>
        <v>146.84</v>
      </c>
      <c r="DA72">
        <f t="shared" si="47"/>
        <v>7.81</v>
      </c>
      <c r="DB72">
        <f t="shared" si="48"/>
        <v>2202.6</v>
      </c>
      <c r="DC72">
        <f t="shared" si="49"/>
        <v>0</v>
      </c>
      <c r="DD72" t="s">
        <v>3</v>
      </c>
      <c r="DE72" t="s">
        <v>3</v>
      </c>
      <c r="DF72">
        <f>ROUND(ROUND(AE72*AI72,2)*CX72,2)</f>
        <v>1505.2</v>
      </c>
      <c r="DG72">
        <f t="shared" si="50"/>
        <v>0</v>
      </c>
      <c r="DH72">
        <f t="shared" si="51"/>
        <v>0</v>
      </c>
      <c r="DI72">
        <f t="shared" si="53"/>
        <v>0</v>
      </c>
      <c r="DJ72">
        <f t="shared" si="52"/>
        <v>1505.2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ROW(Source!A207)</f>
        <v>207</v>
      </c>
      <c r="B73">
        <v>47213639</v>
      </c>
      <c r="C73">
        <v>47214299</v>
      </c>
      <c r="D73">
        <v>40345168</v>
      </c>
      <c r="E73">
        <v>1074</v>
      </c>
      <c r="F73">
        <v>1</v>
      </c>
      <c r="G73">
        <v>1074</v>
      </c>
      <c r="H73">
        <v>1</v>
      </c>
      <c r="I73" t="s">
        <v>245</v>
      </c>
      <c r="J73" t="s">
        <v>3</v>
      </c>
      <c r="K73" t="s">
        <v>246</v>
      </c>
      <c r="L73">
        <v>1191</v>
      </c>
      <c r="N73">
        <v>1013</v>
      </c>
      <c r="O73" t="s">
        <v>247</v>
      </c>
      <c r="P73" t="s">
        <v>247</v>
      </c>
      <c r="Q73">
        <v>1</v>
      </c>
      <c r="W73">
        <v>0</v>
      </c>
      <c r="X73">
        <v>476480486</v>
      </c>
      <c r="Y73">
        <f>(AT73*1.15)</f>
        <v>30.797000000000001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26.78</v>
      </c>
      <c r="AU73" t="s">
        <v>16</v>
      </c>
      <c r="AV73">
        <v>1</v>
      </c>
      <c r="AW73">
        <v>2</v>
      </c>
      <c r="AX73">
        <v>47214308</v>
      </c>
      <c r="AY73">
        <v>1</v>
      </c>
      <c r="AZ73">
        <v>0</v>
      </c>
      <c r="BA73">
        <v>239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ROUND(AT73*Source!I207*AH73*AL73,2)</f>
        <v>0</v>
      </c>
      <c r="CV73">
        <f>ROUND(Y73*Source!I207,9)</f>
        <v>8.0842124999999996</v>
      </c>
      <c r="CW73">
        <v>0</v>
      </c>
      <c r="CX73">
        <f>ROUND(Y73*Source!I207,9)</f>
        <v>8.0842124999999996</v>
      </c>
      <c r="CY73">
        <f>AD73</f>
        <v>0</v>
      </c>
      <c r="CZ73">
        <f>AH73</f>
        <v>0</v>
      </c>
      <c r="DA73">
        <f>AL73</f>
        <v>1</v>
      </c>
      <c r="DB73">
        <f>ROUND((ROUND(AT73*CZ73,2)*1.15),1)</f>
        <v>0</v>
      </c>
      <c r="DC73">
        <f>ROUND((ROUND(AT73*AG73,2)*1.15),1)</f>
        <v>0</v>
      </c>
      <c r="DD73" t="s">
        <v>3</v>
      </c>
      <c r="DE73" t="s">
        <v>3</v>
      </c>
      <c r="DF73">
        <f t="shared" ref="DF73:DF79" si="54">ROUND(ROUND(AE73,2)*CX73,2)</f>
        <v>0</v>
      </c>
      <c r="DG73">
        <f t="shared" si="50"/>
        <v>0</v>
      </c>
      <c r="DH73">
        <f t="shared" si="51"/>
        <v>0</v>
      </c>
      <c r="DI73">
        <f t="shared" si="53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ROW(Source!A207)</f>
        <v>207</v>
      </c>
      <c r="B74">
        <v>47213639</v>
      </c>
      <c r="C74">
        <v>47214299</v>
      </c>
      <c r="D74">
        <v>40421633</v>
      </c>
      <c r="E74">
        <v>1</v>
      </c>
      <c r="F74">
        <v>1</v>
      </c>
      <c r="G74">
        <v>1074</v>
      </c>
      <c r="H74">
        <v>2</v>
      </c>
      <c r="I74" t="s">
        <v>300</v>
      </c>
      <c r="J74" t="s">
        <v>301</v>
      </c>
      <c r="K74" t="s">
        <v>302</v>
      </c>
      <c r="L74">
        <v>1368</v>
      </c>
      <c r="N74">
        <v>1011</v>
      </c>
      <c r="O74" t="s">
        <v>251</v>
      </c>
      <c r="P74" t="s">
        <v>251</v>
      </c>
      <c r="Q74">
        <v>1</v>
      </c>
      <c r="W74">
        <v>0</v>
      </c>
      <c r="X74">
        <v>1686082130</v>
      </c>
      <c r="Y74">
        <f>(AT74*1.15)</f>
        <v>5.7499999999999996E-2</v>
      </c>
      <c r="AA74">
        <v>0</v>
      </c>
      <c r="AB74">
        <v>13.46</v>
      </c>
      <c r="AC74">
        <v>0</v>
      </c>
      <c r="AD74">
        <v>0</v>
      </c>
      <c r="AE74">
        <v>0</v>
      </c>
      <c r="AF74">
        <v>13.46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0.05</v>
      </c>
      <c r="AU74" t="s">
        <v>16</v>
      </c>
      <c r="AV74">
        <v>0</v>
      </c>
      <c r="AW74">
        <v>2</v>
      </c>
      <c r="AX74">
        <v>47214309</v>
      </c>
      <c r="AY74">
        <v>1</v>
      </c>
      <c r="AZ74">
        <v>0</v>
      </c>
      <c r="BA74">
        <v>240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ROUND(Y74*Source!I207*DO74,9)</f>
        <v>0</v>
      </c>
      <c r="CX74">
        <f>ROUND(Y74*Source!I207,9)</f>
        <v>1.509375E-2</v>
      </c>
      <c r="CY74">
        <f>AB74</f>
        <v>13.46</v>
      </c>
      <c r="CZ74">
        <f>AF74</f>
        <v>13.46</v>
      </c>
      <c r="DA74">
        <f>AJ74</f>
        <v>1</v>
      </c>
      <c r="DB74">
        <f>ROUND((ROUND(AT74*CZ74,2)*1.15),1)</f>
        <v>0.8</v>
      </c>
      <c r="DC74">
        <f>ROUND((ROUND(AT74*AG74,2)*1.15),1)</f>
        <v>0</v>
      </c>
      <c r="DD74" t="s">
        <v>3</v>
      </c>
      <c r="DE74" t="s">
        <v>3</v>
      </c>
      <c r="DF74">
        <f t="shared" si="54"/>
        <v>0</v>
      </c>
      <c r="DG74">
        <f t="shared" si="50"/>
        <v>0.2</v>
      </c>
      <c r="DH74">
        <f t="shared" si="51"/>
        <v>0</v>
      </c>
      <c r="DI74">
        <f t="shared" si="53"/>
        <v>0</v>
      </c>
      <c r="DJ74">
        <f>DG74</f>
        <v>0.2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ROW(Source!A207)</f>
        <v>207</v>
      </c>
      <c r="B75">
        <v>47213639</v>
      </c>
      <c r="C75">
        <v>47214299</v>
      </c>
      <c r="D75">
        <v>40421003</v>
      </c>
      <c r="E75">
        <v>1</v>
      </c>
      <c r="F75">
        <v>1</v>
      </c>
      <c r="G75">
        <v>1074</v>
      </c>
      <c r="H75">
        <v>2</v>
      </c>
      <c r="I75" t="s">
        <v>303</v>
      </c>
      <c r="J75" t="s">
        <v>304</v>
      </c>
      <c r="K75" t="s">
        <v>305</v>
      </c>
      <c r="L75">
        <v>1368</v>
      </c>
      <c r="N75">
        <v>1011</v>
      </c>
      <c r="O75" t="s">
        <v>251</v>
      </c>
      <c r="P75" t="s">
        <v>251</v>
      </c>
      <c r="Q75">
        <v>1</v>
      </c>
      <c r="W75">
        <v>0</v>
      </c>
      <c r="X75">
        <v>-1889460146</v>
      </c>
      <c r="Y75">
        <f>(AT75*1.15)</f>
        <v>5.7499999999999996E-2</v>
      </c>
      <c r="AA75">
        <v>0</v>
      </c>
      <c r="AB75">
        <v>97.62</v>
      </c>
      <c r="AC75">
        <v>12.62</v>
      </c>
      <c r="AD75">
        <v>0</v>
      </c>
      <c r="AE75">
        <v>0</v>
      </c>
      <c r="AF75">
        <v>97.62</v>
      </c>
      <c r="AG75">
        <v>12.62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0.05</v>
      </c>
      <c r="AU75" t="s">
        <v>16</v>
      </c>
      <c r="AV75">
        <v>0</v>
      </c>
      <c r="AW75">
        <v>2</v>
      </c>
      <c r="AX75">
        <v>47214310</v>
      </c>
      <c r="AY75">
        <v>1</v>
      </c>
      <c r="AZ75">
        <v>0</v>
      </c>
      <c r="BA75">
        <v>241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ROUND(Y75*Source!I207*DO75,9)</f>
        <v>0</v>
      </c>
      <c r="CX75">
        <f>ROUND(Y75*Source!I207,9)</f>
        <v>1.509375E-2</v>
      </c>
      <c r="CY75">
        <f>AB75</f>
        <v>97.62</v>
      </c>
      <c r="CZ75">
        <f>AF75</f>
        <v>97.62</v>
      </c>
      <c r="DA75">
        <f>AJ75</f>
        <v>1</v>
      </c>
      <c r="DB75">
        <f>ROUND((ROUND(AT75*CZ75,2)*1.15),1)</f>
        <v>5.6</v>
      </c>
      <c r="DC75">
        <f>ROUND((ROUND(AT75*AG75,2)*1.15),1)</f>
        <v>0.7</v>
      </c>
      <c r="DD75" t="s">
        <v>3</v>
      </c>
      <c r="DE75" t="s">
        <v>3</v>
      </c>
      <c r="DF75">
        <f t="shared" si="54"/>
        <v>0</v>
      </c>
      <c r="DG75">
        <f t="shared" si="50"/>
        <v>1.47</v>
      </c>
      <c r="DH75">
        <f t="shared" si="51"/>
        <v>0.19</v>
      </c>
      <c r="DI75">
        <f t="shared" si="53"/>
        <v>0</v>
      </c>
      <c r="DJ75">
        <f>DG75</f>
        <v>1.47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ROW(Source!A207)</f>
        <v>207</v>
      </c>
      <c r="B76">
        <v>47213639</v>
      </c>
      <c r="C76">
        <v>47214299</v>
      </c>
      <c r="D76">
        <v>40416197</v>
      </c>
      <c r="E76">
        <v>1</v>
      </c>
      <c r="F76">
        <v>1</v>
      </c>
      <c r="G76">
        <v>1074</v>
      </c>
      <c r="H76">
        <v>3</v>
      </c>
      <c r="I76" t="s">
        <v>219</v>
      </c>
      <c r="J76" t="s">
        <v>221</v>
      </c>
      <c r="K76" t="s">
        <v>220</v>
      </c>
      <c r="L76">
        <v>1339</v>
      </c>
      <c r="N76">
        <v>1007</v>
      </c>
      <c r="O76" t="s">
        <v>118</v>
      </c>
      <c r="P76" t="s">
        <v>118</v>
      </c>
      <c r="Q76">
        <v>1</v>
      </c>
      <c r="W76">
        <v>0</v>
      </c>
      <c r="X76">
        <v>331308664</v>
      </c>
      <c r="Y76">
        <f>AT76</f>
        <v>15</v>
      </c>
      <c r="AA76">
        <v>146.84</v>
      </c>
      <c r="AB76">
        <v>0</v>
      </c>
      <c r="AC76">
        <v>0</v>
      </c>
      <c r="AD76">
        <v>0</v>
      </c>
      <c r="AE76">
        <v>146.84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15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ROUND(Y76*Source!I207,9)</f>
        <v>3.9375</v>
      </c>
      <c r="CY76">
        <f>AA76</f>
        <v>146.84</v>
      </c>
      <c r="CZ76">
        <f>AE76</f>
        <v>146.84</v>
      </c>
      <c r="DA76">
        <f>AI76</f>
        <v>1</v>
      </c>
      <c r="DB76">
        <f>ROUND(ROUND(AT76*CZ76,2),1)</f>
        <v>2202.6</v>
      </c>
      <c r="DC76">
        <f>ROUND(ROUND(AT76*AG76,2),1)</f>
        <v>0</v>
      </c>
      <c r="DD76" t="s">
        <v>3</v>
      </c>
      <c r="DE76" t="s">
        <v>3</v>
      </c>
      <c r="DF76">
        <f t="shared" si="54"/>
        <v>578.17999999999995</v>
      </c>
      <c r="DG76">
        <f t="shared" si="50"/>
        <v>0</v>
      </c>
      <c r="DH76">
        <f t="shared" si="51"/>
        <v>0</v>
      </c>
      <c r="DI76">
        <f t="shared" si="53"/>
        <v>0</v>
      </c>
      <c r="DJ76">
        <f>DF76</f>
        <v>578.17999999999995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ROW(Source!A208)</f>
        <v>208</v>
      </c>
      <c r="B77">
        <v>47213637</v>
      </c>
      <c r="C77">
        <v>47214299</v>
      </c>
      <c r="D77">
        <v>40345168</v>
      </c>
      <c r="E77">
        <v>1074</v>
      </c>
      <c r="F77">
        <v>1</v>
      </c>
      <c r="G77">
        <v>1074</v>
      </c>
      <c r="H77">
        <v>1</v>
      </c>
      <c r="I77" t="s">
        <v>245</v>
      </c>
      <c r="J77" t="s">
        <v>3</v>
      </c>
      <c r="K77" t="s">
        <v>246</v>
      </c>
      <c r="L77">
        <v>1191</v>
      </c>
      <c r="N77">
        <v>1013</v>
      </c>
      <c r="O77" t="s">
        <v>247</v>
      </c>
      <c r="P77" t="s">
        <v>247</v>
      </c>
      <c r="Q77">
        <v>1</v>
      </c>
      <c r="W77">
        <v>0</v>
      </c>
      <c r="X77">
        <v>476480486</v>
      </c>
      <c r="Y77">
        <f>(AT77*1.15)</f>
        <v>30.797000000000001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26.78</v>
      </c>
      <c r="AU77" t="s">
        <v>16</v>
      </c>
      <c r="AV77">
        <v>1</v>
      </c>
      <c r="AW77">
        <v>2</v>
      </c>
      <c r="AX77">
        <v>47214308</v>
      </c>
      <c r="AY77">
        <v>1</v>
      </c>
      <c r="AZ77">
        <v>0</v>
      </c>
      <c r="BA77">
        <v>243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ROUND(AT77*Source!I208*AH77*AL77,2)</f>
        <v>0</v>
      </c>
      <c r="CV77">
        <f>ROUND(Y77*Source!I208,9)</f>
        <v>8.0842124999999996</v>
      </c>
      <c r="CW77">
        <v>0</v>
      </c>
      <c r="CX77">
        <f>ROUND(Y77*Source!I208,9)</f>
        <v>8.0842124999999996</v>
      </c>
      <c r="CY77">
        <f>AD77</f>
        <v>0</v>
      </c>
      <c r="CZ77">
        <f>AH77</f>
        <v>0</v>
      </c>
      <c r="DA77">
        <f>AL77</f>
        <v>1</v>
      </c>
      <c r="DB77">
        <f>ROUND((ROUND(AT77*CZ77,2)*1.15),1)</f>
        <v>0</v>
      </c>
      <c r="DC77">
        <f>ROUND((ROUND(AT77*AG77,2)*1.15),1)</f>
        <v>0</v>
      </c>
      <c r="DD77" t="s">
        <v>3</v>
      </c>
      <c r="DE77" t="s">
        <v>3</v>
      </c>
      <c r="DF77">
        <f t="shared" si="54"/>
        <v>0</v>
      </c>
      <c r="DG77">
        <f t="shared" si="50"/>
        <v>0</v>
      </c>
      <c r="DH77">
        <f t="shared" si="51"/>
        <v>0</v>
      </c>
      <c r="DI77">
        <f t="shared" si="5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ROW(Source!A208)</f>
        <v>208</v>
      </c>
      <c r="B78">
        <v>47213637</v>
      </c>
      <c r="C78">
        <v>47214299</v>
      </c>
      <c r="D78">
        <v>40421633</v>
      </c>
      <c r="E78">
        <v>1</v>
      </c>
      <c r="F78">
        <v>1</v>
      </c>
      <c r="G78">
        <v>1074</v>
      </c>
      <c r="H78">
        <v>2</v>
      </c>
      <c r="I78" t="s">
        <v>300</v>
      </c>
      <c r="J78" t="s">
        <v>301</v>
      </c>
      <c r="K78" t="s">
        <v>302</v>
      </c>
      <c r="L78">
        <v>1368</v>
      </c>
      <c r="N78">
        <v>1011</v>
      </c>
      <c r="O78" t="s">
        <v>251</v>
      </c>
      <c r="P78" t="s">
        <v>251</v>
      </c>
      <c r="Q78">
        <v>1</v>
      </c>
      <c r="W78">
        <v>0</v>
      </c>
      <c r="X78">
        <v>1686082130</v>
      </c>
      <c r="Y78">
        <f>(AT78*1.15)</f>
        <v>5.7499999999999996E-2</v>
      </c>
      <c r="AA78">
        <v>0</v>
      </c>
      <c r="AB78">
        <v>116.56</v>
      </c>
      <c r="AC78">
        <v>0</v>
      </c>
      <c r="AD78">
        <v>0</v>
      </c>
      <c r="AE78">
        <v>0</v>
      </c>
      <c r="AF78">
        <v>13.46</v>
      </c>
      <c r="AG78">
        <v>0</v>
      </c>
      <c r="AH78">
        <v>0</v>
      </c>
      <c r="AI78">
        <v>1</v>
      </c>
      <c r="AJ78">
        <v>8.66</v>
      </c>
      <c r="AK78">
        <v>38.42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0.05</v>
      </c>
      <c r="AU78" t="s">
        <v>16</v>
      </c>
      <c r="AV78">
        <v>0</v>
      </c>
      <c r="AW78">
        <v>2</v>
      </c>
      <c r="AX78">
        <v>47214309</v>
      </c>
      <c r="AY78">
        <v>1</v>
      </c>
      <c r="AZ78">
        <v>0</v>
      </c>
      <c r="BA78">
        <v>244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ROUND(Y78*Source!I208*DO78,9)</f>
        <v>0</v>
      </c>
      <c r="CX78">
        <f>ROUND(Y78*Source!I208,9)</f>
        <v>1.509375E-2</v>
      </c>
      <c r="CY78">
        <f>AB78</f>
        <v>116.56</v>
      </c>
      <c r="CZ78">
        <f>AF78</f>
        <v>13.46</v>
      </c>
      <c r="DA78">
        <f>AJ78</f>
        <v>8.66</v>
      </c>
      <c r="DB78">
        <f>ROUND((ROUND(AT78*CZ78,2)*1.15),1)</f>
        <v>0.8</v>
      </c>
      <c r="DC78">
        <f>ROUND((ROUND(AT78*AG78,2)*1.15),1)</f>
        <v>0</v>
      </c>
      <c r="DD78" t="s">
        <v>3</v>
      </c>
      <c r="DE78" t="s">
        <v>3</v>
      </c>
      <c r="DF78">
        <f t="shared" si="54"/>
        <v>0</v>
      </c>
      <c r="DG78">
        <f>ROUND(ROUND(AF78*AJ78,2)*CX78,2)</f>
        <v>1.76</v>
      </c>
      <c r="DH78">
        <f>ROUND(ROUND(AG78*AK78,2)*CX78,2)</f>
        <v>0</v>
      </c>
      <c r="DI78">
        <f t="shared" si="53"/>
        <v>0</v>
      </c>
      <c r="DJ78">
        <f>DG78</f>
        <v>1.76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ROW(Source!A208)</f>
        <v>208</v>
      </c>
      <c r="B79">
        <v>47213637</v>
      </c>
      <c r="C79">
        <v>47214299</v>
      </c>
      <c r="D79">
        <v>40421003</v>
      </c>
      <c r="E79">
        <v>1</v>
      </c>
      <c r="F79">
        <v>1</v>
      </c>
      <c r="G79">
        <v>1074</v>
      </c>
      <c r="H79">
        <v>2</v>
      </c>
      <c r="I79" t="s">
        <v>303</v>
      </c>
      <c r="J79" t="s">
        <v>304</v>
      </c>
      <c r="K79" t="s">
        <v>305</v>
      </c>
      <c r="L79">
        <v>1368</v>
      </c>
      <c r="N79">
        <v>1011</v>
      </c>
      <c r="O79" t="s">
        <v>251</v>
      </c>
      <c r="P79" t="s">
        <v>251</v>
      </c>
      <c r="Q79">
        <v>1</v>
      </c>
      <c r="W79">
        <v>0</v>
      </c>
      <c r="X79">
        <v>-1889460146</v>
      </c>
      <c r="Y79">
        <f>(AT79*1.15)</f>
        <v>5.7499999999999996E-2</v>
      </c>
      <c r="AA79">
        <v>0</v>
      </c>
      <c r="AB79">
        <v>1368.63</v>
      </c>
      <c r="AC79">
        <v>484.86</v>
      </c>
      <c r="AD79">
        <v>0</v>
      </c>
      <c r="AE79">
        <v>0</v>
      </c>
      <c r="AF79">
        <v>97.62</v>
      </c>
      <c r="AG79">
        <v>12.62</v>
      </c>
      <c r="AH79">
        <v>0</v>
      </c>
      <c r="AI79">
        <v>1</v>
      </c>
      <c r="AJ79">
        <v>14.02</v>
      </c>
      <c r="AK79">
        <v>38.42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0.05</v>
      </c>
      <c r="AU79" t="s">
        <v>16</v>
      </c>
      <c r="AV79">
        <v>0</v>
      </c>
      <c r="AW79">
        <v>2</v>
      </c>
      <c r="AX79">
        <v>47214310</v>
      </c>
      <c r="AY79">
        <v>1</v>
      </c>
      <c r="AZ79">
        <v>0</v>
      </c>
      <c r="BA79">
        <v>245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ROUND(Y79*Source!I208*DO79,9)</f>
        <v>0</v>
      </c>
      <c r="CX79">
        <f>ROUND(Y79*Source!I208,9)</f>
        <v>1.509375E-2</v>
      </c>
      <c r="CY79">
        <f>AB79</f>
        <v>1368.63</v>
      </c>
      <c r="CZ79">
        <f>AF79</f>
        <v>97.62</v>
      </c>
      <c r="DA79">
        <f>AJ79</f>
        <v>14.02</v>
      </c>
      <c r="DB79">
        <f>ROUND((ROUND(AT79*CZ79,2)*1.15),1)</f>
        <v>5.6</v>
      </c>
      <c r="DC79">
        <f>ROUND((ROUND(AT79*AG79,2)*1.15),1)</f>
        <v>0.7</v>
      </c>
      <c r="DD79" t="s">
        <v>3</v>
      </c>
      <c r="DE79" t="s">
        <v>3</v>
      </c>
      <c r="DF79">
        <f t="shared" si="54"/>
        <v>0</v>
      </c>
      <c r="DG79">
        <f>ROUND(ROUND(AF79*AJ79,2)*CX79,2)</f>
        <v>20.66</v>
      </c>
      <c r="DH79">
        <f>ROUND(ROUND(AG79*AK79,2)*CX79,2)</f>
        <v>7.32</v>
      </c>
      <c r="DI79">
        <f t="shared" si="53"/>
        <v>0</v>
      </c>
      <c r="DJ79">
        <f>DG79</f>
        <v>20.66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ROW(Source!A208)</f>
        <v>208</v>
      </c>
      <c r="B80">
        <v>47213637</v>
      </c>
      <c r="C80">
        <v>47214299</v>
      </c>
      <c r="D80">
        <v>40416197</v>
      </c>
      <c r="E80">
        <v>1</v>
      </c>
      <c r="F80">
        <v>1</v>
      </c>
      <c r="G80">
        <v>1074</v>
      </c>
      <c r="H80">
        <v>3</v>
      </c>
      <c r="I80" t="s">
        <v>219</v>
      </c>
      <c r="J80" t="s">
        <v>221</v>
      </c>
      <c r="K80" t="s">
        <v>220</v>
      </c>
      <c r="L80">
        <v>1339</v>
      </c>
      <c r="N80">
        <v>1007</v>
      </c>
      <c r="O80" t="s">
        <v>118</v>
      </c>
      <c r="P80" t="s">
        <v>118</v>
      </c>
      <c r="Q80">
        <v>1</v>
      </c>
      <c r="W80">
        <v>0</v>
      </c>
      <c r="X80">
        <v>331308664</v>
      </c>
      <c r="Y80">
        <f>AT80</f>
        <v>15</v>
      </c>
      <c r="AA80">
        <v>1146.82</v>
      </c>
      <c r="AB80">
        <v>0</v>
      </c>
      <c r="AC80">
        <v>0</v>
      </c>
      <c r="AD80">
        <v>0</v>
      </c>
      <c r="AE80">
        <v>146.84</v>
      </c>
      <c r="AF80">
        <v>0</v>
      </c>
      <c r="AG80">
        <v>0</v>
      </c>
      <c r="AH80">
        <v>0</v>
      </c>
      <c r="AI80">
        <v>7.81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15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ROUND(Y80*Source!I208,9)</f>
        <v>3.9375</v>
      </c>
      <c r="CY80">
        <f>AA80</f>
        <v>1146.82</v>
      </c>
      <c r="CZ80">
        <f>AE80</f>
        <v>146.84</v>
      </c>
      <c r="DA80">
        <f>AI80</f>
        <v>7.81</v>
      </c>
      <c r="DB80">
        <f>ROUND(ROUND(AT80*CZ80,2),1)</f>
        <v>2202.6</v>
      </c>
      <c r="DC80">
        <f>ROUND(ROUND(AT80*AG80,2),1)</f>
        <v>0</v>
      </c>
      <c r="DD80" t="s">
        <v>3</v>
      </c>
      <c r="DE80" t="s">
        <v>3</v>
      </c>
      <c r="DF80">
        <f>ROUND(ROUND(AE80*AI80,2)*CX80,2)</f>
        <v>4515.6000000000004</v>
      </c>
      <c r="DG80">
        <f>ROUND(ROUND(AF80,2)*CX80,2)</f>
        <v>0</v>
      </c>
      <c r="DH80">
        <f>ROUND(ROUND(AG80,2)*CX80,2)</f>
        <v>0</v>
      </c>
      <c r="DI80">
        <f t="shared" si="53"/>
        <v>0</v>
      </c>
      <c r="DJ80">
        <f>DF80</f>
        <v>4515.6000000000004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ROW(Source!A211)</f>
        <v>211</v>
      </c>
      <c r="B81">
        <v>47213639</v>
      </c>
      <c r="C81">
        <v>47214313</v>
      </c>
      <c r="D81">
        <v>40416197</v>
      </c>
      <c r="E81">
        <v>1</v>
      </c>
      <c r="F81">
        <v>1</v>
      </c>
      <c r="G81">
        <v>1074</v>
      </c>
      <c r="H81">
        <v>3</v>
      </c>
      <c r="I81" t="s">
        <v>219</v>
      </c>
      <c r="J81" t="s">
        <v>221</v>
      </c>
      <c r="K81" t="s">
        <v>220</v>
      </c>
      <c r="L81">
        <v>1339</v>
      </c>
      <c r="N81">
        <v>1007</v>
      </c>
      <c r="O81" t="s">
        <v>118</v>
      </c>
      <c r="P81" t="s">
        <v>118</v>
      </c>
      <c r="Q81">
        <v>1</v>
      </c>
      <c r="W81">
        <v>0</v>
      </c>
      <c r="X81">
        <v>331308664</v>
      </c>
      <c r="Y81">
        <f>AT81</f>
        <v>5</v>
      </c>
      <c r="AA81">
        <v>146.84</v>
      </c>
      <c r="AB81">
        <v>0</v>
      </c>
      <c r="AC81">
        <v>0</v>
      </c>
      <c r="AD81">
        <v>0</v>
      </c>
      <c r="AE81">
        <v>146.84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5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ROUND(Y81*Source!I211,9)</f>
        <v>-1.75</v>
      </c>
      <c r="CY81">
        <f>AA81</f>
        <v>146.84</v>
      </c>
      <c r="CZ81">
        <f>AE81</f>
        <v>146.84</v>
      </c>
      <c r="DA81">
        <f>AI81</f>
        <v>1</v>
      </c>
      <c r="DB81">
        <f>ROUND(ROUND(AT81*CZ81,2),1)</f>
        <v>734.2</v>
      </c>
      <c r="DC81">
        <f>ROUND(ROUND(AT81*AG81,2),1)</f>
        <v>0</v>
      </c>
      <c r="DD81" t="s">
        <v>3</v>
      </c>
      <c r="DE81" t="s">
        <v>3</v>
      </c>
      <c r="DF81">
        <f>ROUND(ROUND(AE81,2)*CX81,2)</f>
        <v>-256.97000000000003</v>
      </c>
      <c r="DG81">
        <f>ROUND(ROUND(AF81,2)*CX81,2)</f>
        <v>0</v>
      </c>
      <c r="DH81">
        <f>ROUND(ROUND(AG81,2)*CX81,2)</f>
        <v>0</v>
      </c>
      <c r="DI81">
        <f t="shared" si="53"/>
        <v>0</v>
      </c>
      <c r="DJ81">
        <f>DF81</f>
        <v>-256.97000000000003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ROW(Source!A212)</f>
        <v>212</v>
      </c>
      <c r="B82">
        <v>47213637</v>
      </c>
      <c r="C82">
        <v>47214313</v>
      </c>
      <c r="D82">
        <v>40416197</v>
      </c>
      <c r="E82">
        <v>1</v>
      </c>
      <c r="F82">
        <v>1</v>
      </c>
      <c r="G82">
        <v>1074</v>
      </c>
      <c r="H82">
        <v>3</v>
      </c>
      <c r="I82" t="s">
        <v>219</v>
      </c>
      <c r="J82" t="s">
        <v>221</v>
      </c>
      <c r="K82" t="s">
        <v>220</v>
      </c>
      <c r="L82">
        <v>1339</v>
      </c>
      <c r="N82">
        <v>1007</v>
      </c>
      <c r="O82" t="s">
        <v>118</v>
      </c>
      <c r="P82" t="s">
        <v>118</v>
      </c>
      <c r="Q82">
        <v>1</v>
      </c>
      <c r="W82">
        <v>0</v>
      </c>
      <c r="X82">
        <v>331308664</v>
      </c>
      <c r="Y82">
        <f>AT82</f>
        <v>5</v>
      </c>
      <c r="AA82">
        <v>1146.82</v>
      </c>
      <c r="AB82">
        <v>0</v>
      </c>
      <c r="AC82">
        <v>0</v>
      </c>
      <c r="AD82">
        <v>0</v>
      </c>
      <c r="AE82">
        <v>146.84</v>
      </c>
      <c r="AF82">
        <v>0</v>
      </c>
      <c r="AG82">
        <v>0</v>
      </c>
      <c r="AH82">
        <v>0</v>
      </c>
      <c r="AI82">
        <v>7.81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5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ROUND(Y82*Source!I212,9)</f>
        <v>-1.75</v>
      </c>
      <c r="CY82">
        <f>AA82</f>
        <v>1146.82</v>
      </c>
      <c r="CZ82">
        <f>AE82</f>
        <v>146.84</v>
      </c>
      <c r="DA82">
        <f>AI82</f>
        <v>7.81</v>
      </c>
      <c r="DB82">
        <f>ROUND(ROUND(AT82*CZ82,2),1)</f>
        <v>734.2</v>
      </c>
      <c r="DC82">
        <f>ROUND(ROUND(AT82*AG82,2),1)</f>
        <v>0</v>
      </c>
      <c r="DD82" t="s">
        <v>3</v>
      </c>
      <c r="DE82" t="s">
        <v>3</v>
      </c>
      <c r="DF82">
        <f>ROUND(ROUND(AE82*AI82,2)*CX82,2)</f>
        <v>-2006.94</v>
      </c>
      <c r="DG82">
        <f>ROUND(ROUND(AF82,2)*CX82,2)</f>
        <v>0</v>
      </c>
      <c r="DH82">
        <f>ROUND(ROUND(AG82,2)*CX82,2)</f>
        <v>0</v>
      </c>
      <c r="DI82">
        <f t="shared" si="53"/>
        <v>0</v>
      </c>
      <c r="DJ82">
        <f>DF82</f>
        <v>-2006.94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ROW(Source!A215)</f>
        <v>215</v>
      </c>
      <c r="B83">
        <v>47213639</v>
      </c>
      <c r="C83">
        <v>47214320</v>
      </c>
      <c r="D83">
        <v>40416200</v>
      </c>
      <c r="E83">
        <v>1</v>
      </c>
      <c r="F83">
        <v>1</v>
      </c>
      <c r="G83">
        <v>1074</v>
      </c>
      <c r="H83">
        <v>3</v>
      </c>
      <c r="I83" t="s">
        <v>231</v>
      </c>
      <c r="J83" t="s">
        <v>234</v>
      </c>
      <c r="K83" t="s">
        <v>232</v>
      </c>
      <c r="L83">
        <v>1346</v>
      </c>
      <c r="N83">
        <v>1009</v>
      </c>
      <c r="O83" t="s">
        <v>233</v>
      </c>
      <c r="P83" t="s">
        <v>233</v>
      </c>
      <c r="Q83">
        <v>1</v>
      </c>
      <c r="W83">
        <v>0</v>
      </c>
      <c r="X83">
        <v>2028663304</v>
      </c>
      <c r="Y83">
        <f>AT83</f>
        <v>4</v>
      </c>
      <c r="AA83">
        <v>57.93</v>
      </c>
      <c r="AB83">
        <v>0</v>
      </c>
      <c r="AC83">
        <v>0</v>
      </c>
      <c r="AD83">
        <v>0</v>
      </c>
      <c r="AE83">
        <v>57.93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4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ROUND(Y83*Source!I215,9)</f>
        <v>1.4</v>
      </c>
      <c r="CY83">
        <f>AA83</f>
        <v>57.93</v>
      </c>
      <c r="CZ83">
        <f>AE83</f>
        <v>57.93</v>
      </c>
      <c r="DA83">
        <f>AI83</f>
        <v>1</v>
      </c>
      <c r="DB83">
        <f>ROUND(ROUND(AT83*CZ83,2),1)</f>
        <v>231.7</v>
      </c>
      <c r="DC83">
        <f>ROUND(ROUND(AT83*AG83,2),1)</f>
        <v>0</v>
      </c>
      <c r="DD83" t="s">
        <v>3</v>
      </c>
      <c r="DE83" t="s">
        <v>3</v>
      </c>
      <c r="DF83">
        <f>ROUND(ROUND(AE83,2)*CX83,2)</f>
        <v>81.099999999999994</v>
      </c>
      <c r="DG83">
        <f>ROUND(ROUND(AF83,2)*CX83,2)</f>
        <v>0</v>
      </c>
      <c r="DH83">
        <f>ROUND(ROUND(AG83,2)*CX83,2)</f>
        <v>0</v>
      </c>
      <c r="DI83">
        <f t="shared" si="53"/>
        <v>0</v>
      </c>
      <c r="DJ83">
        <f>DF83</f>
        <v>81.099999999999994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ROW(Source!A216)</f>
        <v>216</v>
      </c>
      <c r="B84">
        <v>47213637</v>
      </c>
      <c r="C84">
        <v>47214320</v>
      </c>
      <c r="D84">
        <v>40416200</v>
      </c>
      <c r="E84">
        <v>1</v>
      </c>
      <c r="F84">
        <v>1</v>
      </c>
      <c r="G84">
        <v>1074</v>
      </c>
      <c r="H84">
        <v>3</v>
      </c>
      <c r="I84" t="s">
        <v>231</v>
      </c>
      <c r="J84" t="s">
        <v>234</v>
      </c>
      <c r="K84" t="s">
        <v>232</v>
      </c>
      <c r="L84">
        <v>1346</v>
      </c>
      <c r="N84">
        <v>1009</v>
      </c>
      <c r="O84" t="s">
        <v>233</v>
      </c>
      <c r="P84" t="s">
        <v>233</v>
      </c>
      <c r="Q84">
        <v>1</v>
      </c>
      <c r="W84">
        <v>0</v>
      </c>
      <c r="X84">
        <v>2028663304</v>
      </c>
      <c r="Y84">
        <f>AT84</f>
        <v>4</v>
      </c>
      <c r="AA84">
        <v>149.46</v>
      </c>
      <c r="AB84">
        <v>0</v>
      </c>
      <c r="AC84">
        <v>0</v>
      </c>
      <c r="AD84">
        <v>0</v>
      </c>
      <c r="AE84">
        <v>57.93</v>
      </c>
      <c r="AF84">
        <v>0</v>
      </c>
      <c r="AG84">
        <v>0</v>
      </c>
      <c r="AH84">
        <v>0</v>
      </c>
      <c r="AI84">
        <v>2.58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4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ROUND(Y84*Source!I216,9)</f>
        <v>1.4</v>
      </c>
      <c r="CY84">
        <f>AA84</f>
        <v>149.46</v>
      </c>
      <c r="CZ84">
        <f>AE84</f>
        <v>57.93</v>
      </c>
      <c r="DA84">
        <f>AI84</f>
        <v>2.58</v>
      </c>
      <c r="DB84">
        <f>ROUND(ROUND(AT84*CZ84,2),1)</f>
        <v>231.7</v>
      </c>
      <c r="DC84">
        <f>ROUND(ROUND(AT84*AG84,2),1)</f>
        <v>0</v>
      </c>
      <c r="DD84" t="s">
        <v>3</v>
      </c>
      <c r="DE84" t="s">
        <v>3</v>
      </c>
      <c r="DF84">
        <f>ROUND(ROUND(AE84*AI84,2)*CX84,2)</f>
        <v>209.24</v>
      </c>
      <c r="DG84">
        <f>ROUND(ROUND(AF84,2)*CX84,2)</f>
        <v>0</v>
      </c>
      <c r="DH84">
        <f>ROUND(ROUND(AG84,2)*CX84,2)</f>
        <v>0</v>
      </c>
      <c r="DI84">
        <f t="shared" si="53"/>
        <v>0</v>
      </c>
      <c r="DJ84">
        <f>DF84</f>
        <v>209.24</v>
      </c>
      <c r="DK84">
        <v>0</v>
      </c>
      <c r="DL84" t="s">
        <v>3</v>
      </c>
      <c r="DM84">
        <v>0</v>
      </c>
      <c r="DN84" t="s">
        <v>3</v>
      </c>
      <c r="DO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47213992</v>
      </c>
      <c r="C1">
        <v>47213990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245</v>
      </c>
      <c r="J1" t="s">
        <v>3</v>
      </c>
      <c r="K1" t="s">
        <v>246</v>
      </c>
      <c r="L1">
        <v>1191</v>
      </c>
      <c r="N1">
        <v>1013</v>
      </c>
      <c r="O1" t="s">
        <v>247</v>
      </c>
      <c r="P1" t="s">
        <v>247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25</v>
      </c>
      <c r="AG1">
        <v>211.97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47213992</v>
      </c>
      <c r="C2">
        <v>47213990</v>
      </c>
      <c r="D2">
        <v>40345168</v>
      </c>
      <c r="E2">
        <v>1074</v>
      </c>
      <c r="F2">
        <v>1</v>
      </c>
      <c r="G2">
        <v>1074</v>
      </c>
      <c r="H2">
        <v>1</v>
      </c>
      <c r="I2" t="s">
        <v>245</v>
      </c>
      <c r="J2" t="s">
        <v>3</v>
      </c>
      <c r="K2" t="s">
        <v>246</v>
      </c>
      <c r="L2">
        <v>1191</v>
      </c>
      <c r="N2">
        <v>1013</v>
      </c>
      <c r="O2" t="s">
        <v>247</v>
      </c>
      <c r="P2" t="s">
        <v>247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25</v>
      </c>
      <c r="AG2">
        <v>211.97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47213997</v>
      </c>
      <c r="C3">
        <v>47213993</v>
      </c>
      <c r="D3">
        <v>40345168</v>
      </c>
      <c r="E3">
        <v>1074</v>
      </c>
      <c r="F3">
        <v>1</v>
      </c>
      <c r="G3">
        <v>1074</v>
      </c>
      <c r="H3">
        <v>1</v>
      </c>
      <c r="I3" t="s">
        <v>245</v>
      </c>
      <c r="J3" t="s">
        <v>3</v>
      </c>
      <c r="K3" t="s">
        <v>246</v>
      </c>
      <c r="L3">
        <v>1191</v>
      </c>
      <c r="N3">
        <v>1013</v>
      </c>
      <c r="O3" t="s">
        <v>247</v>
      </c>
      <c r="P3" t="s">
        <v>247</v>
      </c>
      <c r="Q3">
        <v>1</v>
      </c>
      <c r="X3">
        <v>2.95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25</v>
      </c>
      <c r="AG3">
        <v>3.2450000000000006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47213998</v>
      </c>
      <c r="C4">
        <v>47213993</v>
      </c>
      <c r="D4">
        <v>40420969</v>
      </c>
      <c r="E4">
        <v>1</v>
      </c>
      <c r="F4">
        <v>1</v>
      </c>
      <c r="G4">
        <v>1074</v>
      </c>
      <c r="H4">
        <v>2</v>
      </c>
      <c r="I4" t="s">
        <v>306</v>
      </c>
      <c r="J4" t="s">
        <v>307</v>
      </c>
      <c r="K4" t="s">
        <v>308</v>
      </c>
      <c r="L4">
        <v>1368</v>
      </c>
      <c r="N4">
        <v>1011</v>
      </c>
      <c r="O4" t="s">
        <v>251</v>
      </c>
      <c r="P4" t="s">
        <v>251</v>
      </c>
      <c r="Q4">
        <v>1</v>
      </c>
      <c r="X4">
        <v>7.4139999999999997</v>
      </c>
      <c r="Y4">
        <v>0</v>
      </c>
      <c r="Z4">
        <v>147.49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8.1554000000000002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47213999</v>
      </c>
      <c r="C5">
        <v>47213993</v>
      </c>
      <c r="D5">
        <v>40420978</v>
      </c>
      <c r="E5">
        <v>1</v>
      </c>
      <c r="F5">
        <v>1</v>
      </c>
      <c r="G5">
        <v>1074</v>
      </c>
      <c r="H5">
        <v>2</v>
      </c>
      <c r="I5" t="s">
        <v>309</v>
      </c>
      <c r="J5" t="s">
        <v>310</v>
      </c>
      <c r="K5" t="s">
        <v>311</v>
      </c>
      <c r="L5">
        <v>1368</v>
      </c>
      <c r="N5">
        <v>1011</v>
      </c>
      <c r="O5" t="s">
        <v>251</v>
      </c>
      <c r="P5" t="s">
        <v>251</v>
      </c>
      <c r="Q5">
        <v>1</v>
      </c>
      <c r="X5">
        <v>1.6975</v>
      </c>
      <c r="Y5">
        <v>0</v>
      </c>
      <c r="Z5">
        <v>145.59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1.8672500000000001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47213997</v>
      </c>
      <c r="C6">
        <v>47213993</v>
      </c>
      <c r="D6">
        <v>40345168</v>
      </c>
      <c r="E6">
        <v>1074</v>
      </c>
      <c r="F6">
        <v>1</v>
      </c>
      <c r="G6">
        <v>1074</v>
      </c>
      <c r="H6">
        <v>1</v>
      </c>
      <c r="I6" t="s">
        <v>245</v>
      </c>
      <c r="J6" t="s">
        <v>3</v>
      </c>
      <c r="K6" t="s">
        <v>246</v>
      </c>
      <c r="L6">
        <v>1191</v>
      </c>
      <c r="N6">
        <v>1013</v>
      </c>
      <c r="O6" t="s">
        <v>247</v>
      </c>
      <c r="P6" t="s">
        <v>247</v>
      </c>
      <c r="Q6">
        <v>1</v>
      </c>
      <c r="X6">
        <v>2.95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25</v>
      </c>
      <c r="AG6">
        <v>3.2450000000000006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47213998</v>
      </c>
      <c r="C7">
        <v>47213993</v>
      </c>
      <c r="D7">
        <v>40420969</v>
      </c>
      <c r="E7">
        <v>1</v>
      </c>
      <c r="F7">
        <v>1</v>
      </c>
      <c r="G7">
        <v>1074</v>
      </c>
      <c r="H7">
        <v>2</v>
      </c>
      <c r="I7" t="s">
        <v>306</v>
      </c>
      <c r="J7" t="s">
        <v>307</v>
      </c>
      <c r="K7" t="s">
        <v>308</v>
      </c>
      <c r="L7">
        <v>1368</v>
      </c>
      <c r="N7">
        <v>1011</v>
      </c>
      <c r="O7" t="s">
        <v>251</v>
      </c>
      <c r="P7" t="s">
        <v>251</v>
      </c>
      <c r="Q7">
        <v>1</v>
      </c>
      <c r="X7">
        <v>7.4139999999999997</v>
      </c>
      <c r="Y7">
        <v>0</v>
      </c>
      <c r="Z7">
        <v>147.49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25</v>
      </c>
      <c r="AG7">
        <v>8.1554000000000002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47213999</v>
      </c>
      <c r="C8">
        <v>47213993</v>
      </c>
      <c r="D8">
        <v>40420978</v>
      </c>
      <c r="E8">
        <v>1</v>
      </c>
      <c r="F8">
        <v>1</v>
      </c>
      <c r="G8">
        <v>1074</v>
      </c>
      <c r="H8">
        <v>2</v>
      </c>
      <c r="I8" t="s">
        <v>309</v>
      </c>
      <c r="J8" t="s">
        <v>310</v>
      </c>
      <c r="K8" t="s">
        <v>311</v>
      </c>
      <c r="L8">
        <v>1368</v>
      </c>
      <c r="N8">
        <v>1011</v>
      </c>
      <c r="O8" t="s">
        <v>251</v>
      </c>
      <c r="P8" t="s">
        <v>251</v>
      </c>
      <c r="Q8">
        <v>1</v>
      </c>
      <c r="X8">
        <v>1.6975</v>
      </c>
      <c r="Y8">
        <v>0</v>
      </c>
      <c r="Z8">
        <v>145.59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25</v>
      </c>
      <c r="AG8">
        <v>1.8672500000000001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47214003</v>
      </c>
      <c r="C9">
        <v>47214000</v>
      </c>
      <c r="D9">
        <v>40345168</v>
      </c>
      <c r="E9">
        <v>1074</v>
      </c>
      <c r="F9">
        <v>1</v>
      </c>
      <c r="G9">
        <v>1074</v>
      </c>
      <c r="H9">
        <v>1</v>
      </c>
      <c r="I9" t="s">
        <v>245</v>
      </c>
      <c r="J9" t="s">
        <v>3</v>
      </c>
      <c r="K9" t="s">
        <v>246</v>
      </c>
      <c r="L9">
        <v>1191</v>
      </c>
      <c r="N9">
        <v>1013</v>
      </c>
      <c r="O9" t="s">
        <v>247</v>
      </c>
      <c r="P9" t="s">
        <v>247</v>
      </c>
      <c r="Q9">
        <v>1</v>
      </c>
      <c r="X9">
        <v>1.19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25</v>
      </c>
      <c r="AG9">
        <v>1.3089999999999999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47214004</v>
      </c>
      <c r="C10">
        <v>47214000</v>
      </c>
      <c r="D10">
        <v>40420969</v>
      </c>
      <c r="E10">
        <v>1</v>
      </c>
      <c r="F10">
        <v>1</v>
      </c>
      <c r="G10">
        <v>1074</v>
      </c>
      <c r="H10">
        <v>2</v>
      </c>
      <c r="I10" t="s">
        <v>306</v>
      </c>
      <c r="J10" t="s">
        <v>307</v>
      </c>
      <c r="K10" t="s">
        <v>308</v>
      </c>
      <c r="L10">
        <v>1368</v>
      </c>
      <c r="N10">
        <v>1011</v>
      </c>
      <c r="O10" t="s">
        <v>251</v>
      </c>
      <c r="P10" t="s">
        <v>251</v>
      </c>
      <c r="Q10">
        <v>1</v>
      </c>
      <c r="X10">
        <v>6.3194999999999997</v>
      </c>
      <c r="Y10">
        <v>0</v>
      </c>
      <c r="Z10">
        <v>147.49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25</v>
      </c>
      <c r="AG10">
        <v>6.9514500000000004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47214003</v>
      </c>
      <c r="C11">
        <v>47214000</v>
      </c>
      <c r="D11">
        <v>40345168</v>
      </c>
      <c r="E11">
        <v>1074</v>
      </c>
      <c r="F11">
        <v>1</v>
      </c>
      <c r="G11">
        <v>1074</v>
      </c>
      <c r="H11">
        <v>1</v>
      </c>
      <c r="I11" t="s">
        <v>245</v>
      </c>
      <c r="J11" t="s">
        <v>3</v>
      </c>
      <c r="K11" t="s">
        <v>246</v>
      </c>
      <c r="L11">
        <v>1191</v>
      </c>
      <c r="N11">
        <v>1013</v>
      </c>
      <c r="O11" t="s">
        <v>247</v>
      </c>
      <c r="P11" t="s">
        <v>247</v>
      </c>
      <c r="Q11">
        <v>1</v>
      </c>
      <c r="X11">
        <v>1.19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25</v>
      </c>
      <c r="AG11">
        <v>1.3089999999999999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47214004</v>
      </c>
      <c r="C12">
        <v>47214000</v>
      </c>
      <c r="D12">
        <v>40420969</v>
      </c>
      <c r="E12">
        <v>1</v>
      </c>
      <c r="F12">
        <v>1</v>
      </c>
      <c r="G12">
        <v>1074</v>
      </c>
      <c r="H12">
        <v>2</v>
      </c>
      <c r="I12" t="s">
        <v>306</v>
      </c>
      <c r="J12" t="s">
        <v>307</v>
      </c>
      <c r="K12" t="s">
        <v>308</v>
      </c>
      <c r="L12">
        <v>1368</v>
      </c>
      <c r="N12">
        <v>1011</v>
      </c>
      <c r="O12" t="s">
        <v>251</v>
      </c>
      <c r="P12" t="s">
        <v>251</v>
      </c>
      <c r="Q12">
        <v>1</v>
      </c>
      <c r="X12">
        <v>6.3194999999999997</v>
      </c>
      <c r="Y12">
        <v>0</v>
      </c>
      <c r="Z12">
        <v>147.49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25</v>
      </c>
      <c r="AG12">
        <v>6.9514500000000004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47214007</v>
      </c>
      <c r="C13">
        <v>47214005</v>
      </c>
      <c r="D13">
        <v>40345168</v>
      </c>
      <c r="E13">
        <v>1074</v>
      </c>
      <c r="F13">
        <v>1</v>
      </c>
      <c r="G13">
        <v>1074</v>
      </c>
      <c r="H13">
        <v>1</v>
      </c>
      <c r="I13" t="s">
        <v>245</v>
      </c>
      <c r="J13" t="s">
        <v>3</v>
      </c>
      <c r="K13" t="s">
        <v>246</v>
      </c>
      <c r="L13">
        <v>1191</v>
      </c>
      <c r="N13">
        <v>1013</v>
      </c>
      <c r="O13" t="s">
        <v>247</v>
      </c>
      <c r="P13" t="s">
        <v>247</v>
      </c>
      <c r="Q13">
        <v>1</v>
      </c>
      <c r="X13">
        <v>107.04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25</v>
      </c>
      <c r="AG13">
        <v>117.74400000000001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47214007</v>
      </c>
      <c r="C14">
        <v>47214005</v>
      </c>
      <c r="D14">
        <v>40345168</v>
      </c>
      <c r="E14">
        <v>1074</v>
      </c>
      <c r="F14">
        <v>1</v>
      </c>
      <c r="G14">
        <v>1074</v>
      </c>
      <c r="H14">
        <v>1</v>
      </c>
      <c r="I14" t="s">
        <v>245</v>
      </c>
      <c r="J14" t="s">
        <v>3</v>
      </c>
      <c r="K14" t="s">
        <v>246</v>
      </c>
      <c r="L14">
        <v>1191</v>
      </c>
      <c r="N14">
        <v>1013</v>
      </c>
      <c r="O14" t="s">
        <v>247</v>
      </c>
      <c r="P14" t="s">
        <v>247</v>
      </c>
      <c r="Q14">
        <v>1</v>
      </c>
      <c r="X14">
        <v>107.04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25</v>
      </c>
      <c r="AG14">
        <v>117.74400000000001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47214011</v>
      </c>
      <c r="C15">
        <v>47214008</v>
      </c>
      <c r="D15">
        <v>40345168</v>
      </c>
      <c r="E15">
        <v>1074</v>
      </c>
      <c r="F15">
        <v>1</v>
      </c>
      <c r="G15">
        <v>1074</v>
      </c>
      <c r="H15">
        <v>1</v>
      </c>
      <c r="I15" t="s">
        <v>245</v>
      </c>
      <c r="J15" t="s">
        <v>3</v>
      </c>
      <c r="K15" t="s">
        <v>246</v>
      </c>
      <c r="L15">
        <v>1191</v>
      </c>
      <c r="N15">
        <v>1013</v>
      </c>
      <c r="O15" t="s">
        <v>247</v>
      </c>
      <c r="P15" t="s">
        <v>247</v>
      </c>
      <c r="Q15">
        <v>1</v>
      </c>
      <c r="X15">
        <v>1.19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46</v>
      </c>
      <c r="AG15">
        <v>0.65449999999999997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47214012</v>
      </c>
      <c r="C16">
        <v>47214008</v>
      </c>
      <c r="D16">
        <v>40420969</v>
      </c>
      <c r="E16">
        <v>1</v>
      </c>
      <c r="F16">
        <v>1</v>
      </c>
      <c r="G16">
        <v>1074</v>
      </c>
      <c r="H16">
        <v>2</v>
      </c>
      <c r="I16" t="s">
        <v>306</v>
      </c>
      <c r="J16" t="s">
        <v>307</v>
      </c>
      <c r="K16" t="s">
        <v>308</v>
      </c>
      <c r="L16">
        <v>1368</v>
      </c>
      <c r="N16">
        <v>1011</v>
      </c>
      <c r="O16" t="s">
        <v>251</v>
      </c>
      <c r="P16" t="s">
        <v>251</v>
      </c>
      <c r="Q16">
        <v>1</v>
      </c>
      <c r="X16">
        <v>6.3194999999999997</v>
      </c>
      <c r="Y16">
        <v>0</v>
      </c>
      <c r="Z16">
        <v>147.49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45</v>
      </c>
      <c r="AG16">
        <v>6.2563050000000002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47214011</v>
      </c>
      <c r="C17">
        <v>47214008</v>
      </c>
      <c r="D17">
        <v>40345168</v>
      </c>
      <c r="E17">
        <v>1074</v>
      </c>
      <c r="F17">
        <v>1</v>
      </c>
      <c r="G17">
        <v>1074</v>
      </c>
      <c r="H17">
        <v>1</v>
      </c>
      <c r="I17" t="s">
        <v>245</v>
      </c>
      <c r="J17" t="s">
        <v>3</v>
      </c>
      <c r="K17" t="s">
        <v>246</v>
      </c>
      <c r="L17">
        <v>1191</v>
      </c>
      <c r="N17">
        <v>1013</v>
      </c>
      <c r="O17" t="s">
        <v>247</v>
      </c>
      <c r="P17" t="s">
        <v>247</v>
      </c>
      <c r="Q17">
        <v>1</v>
      </c>
      <c r="X17">
        <v>1.19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46</v>
      </c>
      <c r="AG17">
        <v>0.65449999999999997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47214012</v>
      </c>
      <c r="C18">
        <v>47214008</v>
      </c>
      <c r="D18">
        <v>40420969</v>
      </c>
      <c r="E18">
        <v>1</v>
      </c>
      <c r="F18">
        <v>1</v>
      </c>
      <c r="G18">
        <v>1074</v>
      </c>
      <c r="H18">
        <v>2</v>
      </c>
      <c r="I18" t="s">
        <v>306</v>
      </c>
      <c r="J18" t="s">
        <v>307</v>
      </c>
      <c r="K18" t="s">
        <v>308</v>
      </c>
      <c r="L18">
        <v>1368</v>
      </c>
      <c r="N18">
        <v>1011</v>
      </c>
      <c r="O18" t="s">
        <v>251</v>
      </c>
      <c r="P18" t="s">
        <v>251</v>
      </c>
      <c r="Q18">
        <v>1</v>
      </c>
      <c r="X18">
        <v>6.3194999999999997</v>
      </c>
      <c r="Y18">
        <v>0</v>
      </c>
      <c r="Z18">
        <v>147.49</v>
      </c>
      <c r="AA18">
        <v>14.54</v>
      </c>
      <c r="AB18">
        <v>0</v>
      </c>
      <c r="AC18">
        <v>0</v>
      </c>
      <c r="AD18">
        <v>1</v>
      </c>
      <c r="AE18">
        <v>0</v>
      </c>
      <c r="AF18" t="s">
        <v>45</v>
      </c>
      <c r="AG18">
        <v>6.2563050000000002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ROW(Source!A73)</f>
        <v>73</v>
      </c>
      <c r="B19">
        <v>47214017</v>
      </c>
      <c r="C19">
        <v>47214013</v>
      </c>
      <c r="D19">
        <v>40345168</v>
      </c>
      <c r="E19">
        <v>1074</v>
      </c>
      <c r="F19">
        <v>1</v>
      </c>
      <c r="G19">
        <v>1074</v>
      </c>
      <c r="H19">
        <v>1</v>
      </c>
      <c r="I19" t="s">
        <v>245</v>
      </c>
      <c r="J19" t="s">
        <v>3</v>
      </c>
      <c r="K19" t="s">
        <v>246</v>
      </c>
      <c r="L19">
        <v>1191</v>
      </c>
      <c r="N19">
        <v>1013</v>
      </c>
      <c r="O19" t="s">
        <v>247</v>
      </c>
      <c r="P19" t="s">
        <v>247</v>
      </c>
      <c r="Q19">
        <v>1</v>
      </c>
      <c r="X19">
        <v>6.08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25</v>
      </c>
      <c r="AG19">
        <v>6.6880000000000006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ROW(Source!A73)</f>
        <v>73</v>
      </c>
      <c r="B20">
        <v>47214018</v>
      </c>
      <c r="C20">
        <v>47214013</v>
      </c>
      <c r="D20">
        <v>40421776</v>
      </c>
      <c r="E20">
        <v>1</v>
      </c>
      <c r="F20">
        <v>1</v>
      </c>
      <c r="G20">
        <v>1074</v>
      </c>
      <c r="H20">
        <v>2</v>
      </c>
      <c r="I20" t="s">
        <v>248</v>
      </c>
      <c r="J20" t="s">
        <v>249</v>
      </c>
      <c r="K20" t="s">
        <v>250</v>
      </c>
      <c r="L20">
        <v>1368</v>
      </c>
      <c r="N20">
        <v>1011</v>
      </c>
      <c r="O20" t="s">
        <v>251</v>
      </c>
      <c r="P20" t="s">
        <v>251</v>
      </c>
      <c r="Q20">
        <v>1</v>
      </c>
      <c r="X20">
        <v>4.57</v>
      </c>
      <c r="Y20">
        <v>0</v>
      </c>
      <c r="Z20">
        <v>83.1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25</v>
      </c>
      <c r="AG20">
        <v>5.027000000000001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ROW(Source!A73)</f>
        <v>73</v>
      </c>
      <c r="B21">
        <v>47214019</v>
      </c>
      <c r="C21">
        <v>47214013</v>
      </c>
      <c r="D21">
        <v>40379001</v>
      </c>
      <c r="E21">
        <v>1074</v>
      </c>
      <c r="F21">
        <v>1</v>
      </c>
      <c r="G21">
        <v>1074</v>
      </c>
      <c r="H21">
        <v>3</v>
      </c>
      <c r="I21" t="s">
        <v>312</v>
      </c>
      <c r="J21" t="s">
        <v>3</v>
      </c>
      <c r="K21" t="s">
        <v>313</v>
      </c>
      <c r="L21">
        <v>1339</v>
      </c>
      <c r="N21">
        <v>1007</v>
      </c>
      <c r="O21" t="s">
        <v>118</v>
      </c>
      <c r="P21" t="s">
        <v>118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ROW(Source!A74)</f>
        <v>74</v>
      </c>
      <c r="B22">
        <v>47214017</v>
      </c>
      <c r="C22">
        <v>47214013</v>
      </c>
      <c r="D22">
        <v>40345168</v>
      </c>
      <c r="E22">
        <v>1074</v>
      </c>
      <c r="F22">
        <v>1</v>
      </c>
      <c r="G22">
        <v>1074</v>
      </c>
      <c r="H22">
        <v>1</v>
      </c>
      <c r="I22" t="s">
        <v>245</v>
      </c>
      <c r="J22" t="s">
        <v>3</v>
      </c>
      <c r="K22" t="s">
        <v>246</v>
      </c>
      <c r="L22">
        <v>1191</v>
      </c>
      <c r="N22">
        <v>1013</v>
      </c>
      <c r="O22" t="s">
        <v>247</v>
      </c>
      <c r="P22" t="s">
        <v>247</v>
      </c>
      <c r="Q22">
        <v>1</v>
      </c>
      <c r="X22">
        <v>6.08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25</v>
      </c>
      <c r="AG22">
        <v>6.6880000000000006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ROW(Source!A74)</f>
        <v>74</v>
      </c>
      <c r="B23">
        <v>47214018</v>
      </c>
      <c r="C23">
        <v>47214013</v>
      </c>
      <c r="D23">
        <v>40421776</v>
      </c>
      <c r="E23">
        <v>1</v>
      </c>
      <c r="F23">
        <v>1</v>
      </c>
      <c r="G23">
        <v>1074</v>
      </c>
      <c r="H23">
        <v>2</v>
      </c>
      <c r="I23" t="s">
        <v>248</v>
      </c>
      <c r="J23" t="s">
        <v>249</v>
      </c>
      <c r="K23" t="s">
        <v>250</v>
      </c>
      <c r="L23">
        <v>1368</v>
      </c>
      <c r="N23">
        <v>1011</v>
      </c>
      <c r="O23" t="s">
        <v>251</v>
      </c>
      <c r="P23" t="s">
        <v>251</v>
      </c>
      <c r="Q23">
        <v>1</v>
      </c>
      <c r="X23">
        <v>4.57</v>
      </c>
      <c r="Y23">
        <v>0</v>
      </c>
      <c r="Z23">
        <v>83.1</v>
      </c>
      <c r="AA23">
        <v>12.62</v>
      </c>
      <c r="AB23">
        <v>0</v>
      </c>
      <c r="AC23">
        <v>0</v>
      </c>
      <c r="AD23">
        <v>1</v>
      </c>
      <c r="AE23">
        <v>0</v>
      </c>
      <c r="AF23" t="s">
        <v>25</v>
      </c>
      <c r="AG23">
        <v>5.027000000000001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ROW(Source!A74)</f>
        <v>74</v>
      </c>
      <c r="B24">
        <v>47214019</v>
      </c>
      <c r="C24">
        <v>47214013</v>
      </c>
      <c r="D24">
        <v>40379001</v>
      </c>
      <c r="E24">
        <v>1074</v>
      </c>
      <c r="F24">
        <v>1</v>
      </c>
      <c r="G24">
        <v>1074</v>
      </c>
      <c r="H24">
        <v>3</v>
      </c>
      <c r="I24" t="s">
        <v>312</v>
      </c>
      <c r="J24" t="s">
        <v>3</v>
      </c>
      <c r="K24" t="s">
        <v>313</v>
      </c>
      <c r="L24">
        <v>1339</v>
      </c>
      <c r="N24">
        <v>1007</v>
      </c>
      <c r="O24" t="s">
        <v>118</v>
      </c>
      <c r="P24" t="s">
        <v>118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ROW(Source!A75)</f>
        <v>75</v>
      </c>
      <c r="B25">
        <v>47214026</v>
      </c>
      <c r="C25">
        <v>47214020</v>
      </c>
      <c r="D25">
        <v>40345168</v>
      </c>
      <c r="E25">
        <v>1074</v>
      </c>
      <c r="F25">
        <v>1</v>
      </c>
      <c r="G25">
        <v>1074</v>
      </c>
      <c r="H25">
        <v>1</v>
      </c>
      <c r="I25" t="s">
        <v>245</v>
      </c>
      <c r="J25" t="s">
        <v>3</v>
      </c>
      <c r="K25" t="s">
        <v>246</v>
      </c>
      <c r="L25">
        <v>1191</v>
      </c>
      <c r="N25">
        <v>1013</v>
      </c>
      <c r="O25" t="s">
        <v>247</v>
      </c>
      <c r="P25" t="s">
        <v>247</v>
      </c>
      <c r="Q25">
        <v>1</v>
      </c>
      <c r="X25">
        <v>2.2799999999999998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25</v>
      </c>
      <c r="AG25">
        <v>2.508</v>
      </c>
      <c r="AH25">
        <v>2</v>
      </c>
      <c r="AI25">
        <v>47214021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ROW(Source!A75)</f>
        <v>75</v>
      </c>
      <c r="B26">
        <v>47214027</v>
      </c>
      <c r="C26">
        <v>47214020</v>
      </c>
      <c r="D26">
        <v>40421776</v>
      </c>
      <c r="E26">
        <v>1</v>
      </c>
      <c r="F26">
        <v>1</v>
      </c>
      <c r="G26">
        <v>1074</v>
      </c>
      <c r="H26">
        <v>2</v>
      </c>
      <c r="I26" t="s">
        <v>248</v>
      </c>
      <c r="J26" t="s">
        <v>249</v>
      </c>
      <c r="K26" t="s">
        <v>250</v>
      </c>
      <c r="L26">
        <v>1368</v>
      </c>
      <c r="N26">
        <v>1011</v>
      </c>
      <c r="O26" t="s">
        <v>251</v>
      </c>
      <c r="P26" t="s">
        <v>251</v>
      </c>
      <c r="Q26">
        <v>1</v>
      </c>
      <c r="X26">
        <v>1.31</v>
      </c>
      <c r="Y26">
        <v>0</v>
      </c>
      <c r="Z26">
        <v>83.1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25</v>
      </c>
      <c r="AG26">
        <v>1.4410000000000003</v>
      </c>
      <c r="AH26">
        <v>2</v>
      </c>
      <c r="AI26">
        <v>47214022</v>
      </c>
      <c r="AJ26">
        <v>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ROW(Source!A75)</f>
        <v>75</v>
      </c>
      <c r="B27">
        <v>47214028</v>
      </c>
      <c r="C27">
        <v>47214020</v>
      </c>
      <c r="D27">
        <v>40379001</v>
      </c>
      <c r="E27">
        <v>1074</v>
      </c>
      <c r="F27">
        <v>1</v>
      </c>
      <c r="G27">
        <v>1074</v>
      </c>
      <c r="H27">
        <v>3</v>
      </c>
      <c r="I27" t="s">
        <v>312</v>
      </c>
      <c r="J27" t="s">
        <v>3</v>
      </c>
      <c r="K27" t="s">
        <v>313</v>
      </c>
      <c r="L27">
        <v>1339</v>
      </c>
      <c r="N27">
        <v>1007</v>
      </c>
      <c r="O27" t="s">
        <v>118</v>
      </c>
      <c r="P27" t="s">
        <v>118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ROW(Source!A76)</f>
        <v>76</v>
      </c>
      <c r="B28">
        <v>47214026</v>
      </c>
      <c r="C28">
        <v>47214020</v>
      </c>
      <c r="D28">
        <v>40345168</v>
      </c>
      <c r="E28">
        <v>1074</v>
      </c>
      <c r="F28">
        <v>1</v>
      </c>
      <c r="G28">
        <v>1074</v>
      </c>
      <c r="H28">
        <v>1</v>
      </c>
      <c r="I28" t="s">
        <v>245</v>
      </c>
      <c r="J28" t="s">
        <v>3</v>
      </c>
      <c r="K28" t="s">
        <v>246</v>
      </c>
      <c r="L28">
        <v>1191</v>
      </c>
      <c r="N28">
        <v>1013</v>
      </c>
      <c r="O28" t="s">
        <v>247</v>
      </c>
      <c r="P28" t="s">
        <v>247</v>
      </c>
      <c r="Q28">
        <v>1</v>
      </c>
      <c r="X28">
        <v>2.2799999999999998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25</v>
      </c>
      <c r="AG28">
        <v>2.508</v>
      </c>
      <c r="AH28">
        <v>2</v>
      </c>
      <c r="AI28">
        <v>47214021</v>
      </c>
      <c r="AJ28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ROW(Source!A76)</f>
        <v>76</v>
      </c>
      <c r="B29">
        <v>47214027</v>
      </c>
      <c r="C29">
        <v>47214020</v>
      </c>
      <c r="D29">
        <v>40421776</v>
      </c>
      <c r="E29">
        <v>1</v>
      </c>
      <c r="F29">
        <v>1</v>
      </c>
      <c r="G29">
        <v>1074</v>
      </c>
      <c r="H29">
        <v>2</v>
      </c>
      <c r="I29" t="s">
        <v>248</v>
      </c>
      <c r="J29" t="s">
        <v>249</v>
      </c>
      <c r="K29" t="s">
        <v>250</v>
      </c>
      <c r="L29">
        <v>1368</v>
      </c>
      <c r="N29">
        <v>1011</v>
      </c>
      <c r="O29" t="s">
        <v>251</v>
      </c>
      <c r="P29" t="s">
        <v>251</v>
      </c>
      <c r="Q29">
        <v>1</v>
      </c>
      <c r="X29">
        <v>1.31</v>
      </c>
      <c r="Y29">
        <v>0</v>
      </c>
      <c r="Z29">
        <v>83.1</v>
      </c>
      <c r="AA29">
        <v>12.62</v>
      </c>
      <c r="AB29">
        <v>0</v>
      </c>
      <c r="AC29">
        <v>0</v>
      </c>
      <c r="AD29">
        <v>1</v>
      </c>
      <c r="AE29">
        <v>0</v>
      </c>
      <c r="AF29" t="s">
        <v>25</v>
      </c>
      <c r="AG29">
        <v>1.4410000000000003</v>
      </c>
      <c r="AH29">
        <v>2</v>
      </c>
      <c r="AI29">
        <v>47214022</v>
      </c>
      <c r="AJ29">
        <v>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ROW(Source!A76)</f>
        <v>76</v>
      </c>
      <c r="B30">
        <v>47214028</v>
      </c>
      <c r="C30">
        <v>47214020</v>
      </c>
      <c r="D30">
        <v>40379001</v>
      </c>
      <c r="E30">
        <v>1074</v>
      </c>
      <c r="F30">
        <v>1</v>
      </c>
      <c r="G30">
        <v>1074</v>
      </c>
      <c r="H30">
        <v>3</v>
      </c>
      <c r="I30" t="s">
        <v>312</v>
      </c>
      <c r="J30" t="s">
        <v>3</v>
      </c>
      <c r="K30" t="s">
        <v>313</v>
      </c>
      <c r="L30">
        <v>1339</v>
      </c>
      <c r="N30">
        <v>1007</v>
      </c>
      <c r="O30" t="s">
        <v>118</v>
      </c>
      <c r="P30" t="s">
        <v>118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ROW(Source!A79)</f>
        <v>79</v>
      </c>
      <c r="B31">
        <v>47214058</v>
      </c>
      <c r="C31">
        <v>47214030</v>
      </c>
      <c r="D31">
        <v>40345168</v>
      </c>
      <c r="E31">
        <v>1074</v>
      </c>
      <c r="F31">
        <v>1</v>
      </c>
      <c r="G31">
        <v>1074</v>
      </c>
      <c r="H31">
        <v>1</v>
      </c>
      <c r="I31" t="s">
        <v>245</v>
      </c>
      <c r="J31" t="s">
        <v>3</v>
      </c>
      <c r="K31" t="s">
        <v>246</v>
      </c>
      <c r="L31">
        <v>1191</v>
      </c>
      <c r="N31">
        <v>1013</v>
      </c>
      <c r="O31" t="s">
        <v>247</v>
      </c>
      <c r="P31" t="s">
        <v>247</v>
      </c>
      <c r="Q31">
        <v>1</v>
      </c>
      <c r="X31">
        <v>18.8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25</v>
      </c>
      <c r="AG31">
        <v>20.680000000000003</v>
      </c>
      <c r="AH31">
        <v>2</v>
      </c>
      <c r="AI31">
        <v>47214031</v>
      </c>
      <c r="AJ31">
        <v>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ROW(Source!A79)</f>
        <v>79</v>
      </c>
      <c r="B32">
        <v>47214059</v>
      </c>
      <c r="C32">
        <v>47214030</v>
      </c>
      <c r="D32">
        <v>40421776</v>
      </c>
      <c r="E32">
        <v>1</v>
      </c>
      <c r="F32">
        <v>1</v>
      </c>
      <c r="G32">
        <v>1074</v>
      </c>
      <c r="H32">
        <v>2</v>
      </c>
      <c r="I32" t="s">
        <v>248</v>
      </c>
      <c r="J32" t="s">
        <v>249</v>
      </c>
      <c r="K32" t="s">
        <v>250</v>
      </c>
      <c r="L32">
        <v>1368</v>
      </c>
      <c r="N32">
        <v>1011</v>
      </c>
      <c r="O32" t="s">
        <v>251</v>
      </c>
      <c r="P32" t="s">
        <v>251</v>
      </c>
      <c r="Q32">
        <v>1</v>
      </c>
      <c r="X32">
        <v>1.51</v>
      </c>
      <c r="Y32">
        <v>0</v>
      </c>
      <c r="Z32">
        <v>83.1</v>
      </c>
      <c r="AA32">
        <v>12.62</v>
      </c>
      <c r="AB32">
        <v>0</v>
      </c>
      <c r="AC32">
        <v>0</v>
      </c>
      <c r="AD32">
        <v>1</v>
      </c>
      <c r="AE32">
        <v>0</v>
      </c>
      <c r="AF32" t="s">
        <v>25</v>
      </c>
      <c r="AG32">
        <v>1.6610000000000003</v>
      </c>
      <c r="AH32">
        <v>2</v>
      </c>
      <c r="AI32">
        <v>47214032</v>
      </c>
      <c r="AJ32">
        <v>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ROW(Source!A79)</f>
        <v>79</v>
      </c>
      <c r="B33">
        <v>47214060</v>
      </c>
      <c r="C33">
        <v>47214030</v>
      </c>
      <c r="D33">
        <v>40421120</v>
      </c>
      <c r="E33">
        <v>1</v>
      </c>
      <c r="F33">
        <v>1</v>
      </c>
      <c r="G33">
        <v>1074</v>
      </c>
      <c r="H33">
        <v>2</v>
      </c>
      <c r="I33" t="s">
        <v>252</v>
      </c>
      <c r="J33" t="s">
        <v>253</v>
      </c>
      <c r="K33" t="s">
        <v>254</v>
      </c>
      <c r="L33">
        <v>1368</v>
      </c>
      <c r="N33">
        <v>1011</v>
      </c>
      <c r="O33" t="s">
        <v>251</v>
      </c>
      <c r="P33" t="s">
        <v>251</v>
      </c>
      <c r="Q33">
        <v>1</v>
      </c>
      <c r="X33">
        <v>4.2699999999999996</v>
      </c>
      <c r="Y33">
        <v>0</v>
      </c>
      <c r="Z33">
        <v>0.73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25</v>
      </c>
      <c r="AG33">
        <v>4.6970000000000001</v>
      </c>
      <c r="AH33">
        <v>2</v>
      </c>
      <c r="AI33">
        <v>47214033</v>
      </c>
      <c r="AJ33">
        <v>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ROW(Source!A79)</f>
        <v>79</v>
      </c>
      <c r="B34">
        <v>47214061</v>
      </c>
      <c r="C34">
        <v>47214030</v>
      </c>
      <c r="D34">
        <v>40421156</v>
      </c>
      <c r="E34">
        <v>1</v>
      </c>
      <c r="F34">
        <v>1</v>
      </c>
      <c r="G34">
        <v>1074</v>
      </c>
      <c r="H34">
        <v>2</v>
      </c>
      <c r="I34" t="s">
        <v>255</v>
      </c>
      <c r="J34" t="s">
        <v>256</v>
      </c>
      <c r="K34" t="s">
        <v>257</v>
      </c>
      <c r="L34">
        <v>1368</v>
      </c>
      <c r="N34">
        <v>1011</v>
      </c>
      <c r="O34" t="s">
        <v>251</v>
      </c>
      <c r="P34" t="s">
        <v>251</v>
      </c>
      <c r="Q34">
        <v>1</v>
      </c>
      <c r="X34">
        <v>4.2699999999999996</v>
      </c>
      <c r="Y34">
        <v>0</v>
      </c>
      <c r="Z34">
        <v>4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25</v>
      </c>
      <c r="AG34">
        <v>4.6970000000000001</v>
      </c>
      <c r="AH34">
        <v>2</v>
      </c>
      <c r="AI34">
        <v>47214034</v>
      </c>
      <c r="AJ34">
        <v>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ROW(Source!A79)</f>
        <v>79</v>
      </c>
      <c r="B35">
        <v>47214062</v>
      </c>
      <c r="C35">
        <v>47214030</v>
      </c>
      <c r="D35">
        <v>40391922</v>
      </c>
      <c r="E35">
        <v>1</v>
      </c>
      <c r="F35">
        <v>1</v>
      </c>
      <c r="G35">
        <v>1074</v>
      </c>
      <c r="H35">
        <v>3</v>
      </c>
      <c r="I35" t="s">
        <v>258</v>
      </c>
      <c r="J35" t="s">
        <v>259</v>
      </c>
      <c r="K35" t="s">
        <v>260</v>
      </c>
      <c r="L35">
        <v>1348</v>
      </c>
      <c r="N35">
        <v>1009</v>
      </c>
      <c r="O35" t="s">
        <v>204</v>
      </c>
      <c r="P35" t="s">
        <v>204</v>
      </c>
      <c r="Q35">
        <v>1000</v>
      </c>
      <c r="X35">
        <v>1E-3</v>
      </c>
      <c r="Y35">
        <v>7254.88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1E-3</v>
      </c>
      <c r="AH35">
        <v>2</v>
      </c>
      <c r="AI35">
        <v>47214035</v>
      </c>
      <c r="AJ35">
        <v>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ROW(Source!A79)</f>
        <v>79</v>
      </c>
      <c r="B36">
        <v>47214063</v>
      </c>
      <c r="C36">
        <v>47214030</v>
      </c>
      <c r="D36">
        <v>40391939</v>
      </c>
      <c r="E36">
        <v>1</v>
      </c>
      <c r="F36">
        <v>1</v>
      </c>
      <c r="G36">
        <v>1074</v>
      </c>
      <c r="H36">
        <v>3</v>
      </c>
      <c r="I36" t="s">
        <v>261</v>
      </c>
      <c r="J36" t="s">
        <v>262</v>
      </c>
      <c r="K36" t="s">
        <v>263</v>
      </c>
      <c r="L36">
        <v>1348</v>
      </c>
      <c r="N36">
        <v>1009</v>
      </c>
      <c r="O36" t="s">
        <v>204</v>
      </c>
      <c r="P36" t="s">
        <v>204</v>
      </c>
      <c r="Q36">
        <v>1000</v>
      </c>
      <c r="X36">
        <v>0.01</v>
      </c>
      <c r="Y36">
        <v>9853.14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0.01</v>
      </c>
      <c r="AH36">
        <v>2</v>
      </c>
      <c r="AI36">
        <v>47214036</v>
      </c>
      <c r="AJ36">
        <v>10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ROW(Source!A79)</f>
        <v>79</v>
      </c>
      <c r="B37">
        <v>47214064</v>
      </c>
      <c r="C37">
        <v>47214030</v>
      </c>
      <c r="D37">
        <v>40391521</v>
      </c>
      <c r="E37">
        <v>1</v>
      </c>
      <c r="F37">
        <v>1</v>
      </c>
      <c r="G37">
        <v>1074</v>
      </c>
      <c r="H37">
        <v>3</v>
      </c>
      <c r="I37" t="s">
        <v>264</v>
      </c>
      <c r="J37" t="s">
        <v>265</v>
      </c>
      <c r="K37" t="s">
        <v>266</v>
      </c>
      <c r="L37">
        <v>1348</v>
      </c>
      <c r="N37">
        <v>1009</v>
      </c>
      <c r="O37" t="s">
        <v>204</v>
      </c>
      <c r="P37" t="s">
        <v>204</v>
      </c>
      <c r="Q37">
        <v>1000</v>
      </c>
      <c r="X37">
        <v>2.5000000000000001E-4</v>
      </c>
      <c r="Y37">
        <v>16222.39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2.5000000000000001E-4</v>
      </c>
      <c r="AH37">
        <v>2</v>
      </c>
      <c r="AI37">
        <v>47214037</v>
      </c>
      <c r="AJ37">
        <v>11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ROW(Source!A79)</f>
        <v>79</v>
      </c>
      <c r="B38">
        <v>47214065</v>
      </c>
      <c r="C38">
        <v>47214030</v>
      </c>
      <c r="D38">
        <v>40391528</v>
      </c>
      <c r="E38">
        <v>1</v>
      </c>
      <c r="F38">
        <v>1</v>
      </c>
      <c r="G38">
        <v>1074</v>
      </c>
      <c r="H38">
        <v>3</v>
      </c>
      <c r="I38" t="s">
        <v>267</v>
      </c>
      <c r="J38" t="s">
        <v>268</v>
      </c>
      <c r="K38" t="s">
        <v>269</v>
      </c>
      <c r="L38">
        <v>1348</v>
      </c>
      <c r="N38">
        <v>1009</v>
      </c>
      <c r="O38" t="s">
        <v>204</v>
      </c>
      <c r="P38" t="s">
        <v>204</v>
      </c>
      <c r="Q38">
        <v>1000</v>
      </c>
      <c r="X38">
        <v>6.0000000000000002E-5</v>
      </c>
      <c r="Y38">
        <v>11242.42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6.0000000000000002E-5</v>
      </c>
      <c r="AH38">
        <v>2</v>
      </c>
      <c r="AI38">
        <v>47214038</v>
      </c>
      <c r="AJ38">
        <v>12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ROW(Source!A79)</f>
        <v>79</v>
      </c>
      <c r="B39">
        <v>47214066</v>
      </c>
      <c r="C39">
        <v>47214030</v>
      </c>
      <c r="D39">
        <v>40398039</v>
      </c>
      <c r="E39">
        <v>1</v>
      </c>
      <c r="F39">
        <v>1</v>
      </c>
      <c r="G39">
        <v>1074</v>
      </c>
      <c r="H39">
        <v>3</v>
      </c>
      <c r="I39" t="s">
        <v>270</v>
      </c>
      <c r="J39" t="s">
        <v>271</v>
      </c>
      <c r="K39" t="s">
        <v>272</v>
      </c>
      <c r="L39">
        <v>1346</v>
      </c>
      <c r="N39">
        <v>1009</v>
      </c>
      <c r="O39" t="s">
        <v>233</v>
      </c>
      <c r="P39" t="s">
        <v>233</v>
      </c>
      <c r="Q39">
        <v>1</v>
      </c>
      <c r="X39">
        <v>0.8</v>
      </c>
      <c r="Y39">
        <v>25.8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0.8</v>
      </c>
      <c r="AH39">
        <v>2</v>
      </c>
      <c r="AI39">
        <v>47214039</v>
      </c>
      <c r="AJ39">
        <v>13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ROW(Source!A79)</f>
        <v>79</v>
      </c>
      <c r="B40">
        <v>47214067</v>
      </c>
      <c r="C40">
        <v>47214030</v>
      </c>
      <c r="D40">
        <v>40391830</v>
      </c>
      <c r="E40">
        <v>1</v>
      </c>
      <c r="F40">
        <v>1</v>
      </c>
      <c r="G40">
        <v>1074</v>
      </c>
      <c r="H40">
        <v>3</v>
      </c>
      <c r="I40" t="s">
        <v>273</v>
      </c>
      <c r="J40" t="s">
        <v>274</v>
      </c>
      <c r="K40" t="s">
        <v>275</v>
      </c>
      <c r="L40">
        <v>1348</v>
      </c>
      <c r="N40">
        <v>1009</v>
      </c>
      <c r="O40" t="s">
        <v>204</v>
      </c>
      <c r="P40" t="s">
        <v>204</v>
      </c>
      <c r="Q40">
        <v>1000</v>
      </c>
      <c r="X40">
        <v>4.0000000000000003E-5</v>
      </c>
      <c r="Y40">
        <v>7982.5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4.0000000000000003E-5</v>
      </c>
      <c r="AH40">
        <v>2</v>
      </c>
      <c r="AI40">
        <v>47214040</v>
      </c>
      <c r="AJ40">
        <v>14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ROW(Source!A79)</f>
        <v>79</v>
      </c>
      <c r="B41">
        <v>47214068</v>
      </c>
      <c r="C41">
        <v>47214030</v>
      </c>
      <c r="D41">
        <v>40408943</v>
      </c>
      <c r="E41">
        <v>1</v>
      </c>
      <c r="F41">
        <v>1</v>
      </c>
      <c r="G41">
        <v>1074</v>
      </c>
      <c r="H41">
        <v>3</v>
      </c>
      <c r="I41" t="s">
        <v>276</v>
      </c>
      <c r="J41" t="s">
        <v>277</v>
      </c>
      <c r="K41" t="s">
        <v>278</v>
      </c>
      <c r="L41">
        <v>1356</v>
      </c>
      <c r="N41">
        <v>1010</v>
      </c>
      <c r="O41" t="s">
        <v>279</v>
      </c>
      <c r="P41" t="s">
        <v>279</v>
      </c>
      <c r="Q41">
        <v>1000</v>
      </c>
      <c r="X41">
        <v>4.1000000000000003E-3</v>
      </c>
      <c r="Y41">
        <v>226.68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4.1000000000000003E-3</v>
      </c>
      <c r="AH41">
        <v>2</v>
      </c>
      <c r="AI41">
        <v>47214041</v>
      </c>
      <c r="AJ41">
        <v>15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ROW(Source!A79)</f>
        <v>79</v>
      </c>
      <c r="B42">
        <v>47214069</v>
      </c>
      <c r="C42">
        <v>47214030</v>
      </c>
      <c r="D42">
        <v>40408604</v>
      </c>
      <c r="E42">
        <v>1</v>
      </c>
      <c r="F42">
        <v>1</v>
      </c>
      <c r="G42">
        <v>1074</v>
      </c>
      <c r="H42">
        <v>3</v>
      </c>
      <c r="I42" t="s">
        <v>280</v>
      </c>
      <c r="J42" t="s">
        <v>281</v>
      </c>
      <c r="K42" t="s">
        <v>282</v>
      </c>
      <c r="L42">
        <v>1301</v>
      </c>
      <c r="N42">
        <v>1003</v>
      </c>
      <c r="O42" t="s">
        <v>283</v>
      </c>
      <c r="P42" t="s">
        <v>283</v>
      </c>
      <c r="Q42">
        <v>1</v>
      </c>
      <c r="X42">
        <v>0.96</v>
      </c>
      <c r="Y42">
        <v>0.7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0.96</v>
      </c>
      <c r="AH42">
        <v>2</v>
      </c>
      <c r="AI42">
        <v>47214042</v>
      </c>
      <c r="AJ42">
        <v>16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ROW(Source!A79)</f>
        <v>79</v>
      </c>
      <c r="B43">
        <v>47214070</v>
      </c>
      <c r="C43">
        <v>47214030</v>
      </c>
      <c r="D43">
        <v>40408606</v>
      </c>
      <c r="E43">
        <v>1</v>
      </c>
      <c r="F43">
        <v>1</v>
      </c>
      <c r="G43">
        <v>1074</v>
      </c>
      <c r="H43">
        <v>3</v>
      </c>
      <c r="I43" t="s">
        <v>284</v>
      </c>
      <c r="J43" t="s">
        <v>285</v>
      </c>
      <c r="K43" t="s">
        <v>286</v>
      </c>
      <c r="L43">
        <v>1356</v>
      </c>
      <c r="N43">
        <v>1010</v>
      </c>
      <c r="O43" t="s">
        <v>279</v>
      </c>
      <c r="P43" t="s">
        <v>279</v>
      </c>
      <c r="Q43">
        <v>1000</v>
      </c>
      <c r="X43">
        <v>8.3199999999999993E-3</v>
      </c>
      <c r="Y43">
        <v>6.44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8.3199999999999993E-3</v>
      </c>
      <c r="AH43">
        <v>2</v>
      </c>
      <c r="AI43">
        <v>47214043</v>
      </c>
      <c r="AJ43">
        <v>17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ROW(Source!A79)</f>
        <v>79</v>
      </c>
      <c r="B44">
        <v>47214071</v>
      </c>
      <c r="C44">
        <v>47214030</v>
      </c>
      <c r="D44">
        <v>40361533</v>
      </c>
      <c r="E44">
        <v>1074</v>
      </c>
      <c r="F44">
        <v>1</v>
      </c>
      <c r="G44">
        <v>1074</v>
      </c>
      <c r="H44">
        <v>3</v>
      </c>
      <c r="I44" t="s">
        <v>314</v>
      </c>
      <c r="J44" t="s">
        <v>3</v>
      </c>
      <c r="K44" t="s">
        <v>315</v>
      </c>
      <c r="L44">
        <v>1303</v>
      </c>
      <c r="N44">
        <v>1003</v>
      </c>
      <c r="O44" t="s">
        <v>130</v>
      </c>
      <c r="P44" t="s">
        <v>130</v>
      </c>
      <c r="Q44">
        <v>1000</v>
      </c>
      <c r="X44">
        <v>0.10199999999999999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0.10199999999999999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ROW(Source!A80)</f>
        <v>80</v>
      </c>
      <c r="B45">
        <v>47214058</v>
      </c>
      <c r="C45">
        <v>47214030</v>
      </c>
      <c r="D45">
        <v>40345168</v>
      </c>
      <c r="E45">
        <v>1074</v>
      </c>
      <c r="F45">
        <v>1</v>
      </c>
      <c r="G45">
        <v>1074</v>
      </c>
      <c r="H45">
        <v>1</v>
      </c>
      <c r="I45" t="s">
        <v>245</v>
      </c>
      <c r="J45" t="s">
        <v>3</v>
      </c>
      <c r="K45" t="s">
        <v>246</v>
      </c>
      <c r="L45">
        <v>1191</v>
      </c>
      <c r="N45">
        <v>1013</v>
      </c>
      <c r="O45" t="s">
        <v>247</v>
      </c>
      <c r="P45" t="s">
        <v>247</v>
      </c>
      <c r="Q45">
        <v>1</v>
      </c>
      <c r="X45">
        <v>18.8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25</v>
      </c>
      <c r="AG45">
        <v>20.680000000000003</v>
      </c>
      <c r="AH45">
        <v>2</v>
      </c>
      <c r="AI45">
        <v>47214031</v>
      </c>
      <c r="AJ45">
        <v>18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ROW(Source!A80)</f>
        <v>80</v>
      </c>
      <c r="B46">
        <v>47214059</v>
      </c>
      <c r="C46">
        <v>47214030</v>
      </c>
      <c r="D46">
        <v>40421776</v>
      </c>
      <c r="E46">
        <v>1</v>
      </c>
      <c r="F46">
        <v>1</v>
      </c>
      <c r="G46">
        <v>1074</v>
      </c>
      <c r="H46">
        <v>2</v>
      </c>
      <c r="I46" t="s">
        <v>248</v>
      </c>
      <c r="J46" t="s">
        <v>249</v>
      </c>
      <c r="K46" t="s">
        <v>250</v>
      </c>
      <c r="L46">
        <v>1368</v>
      </c>
      <c r="N46">
        <v>1011</v>
      </c>
      <c r="O46" t="s">
        <v>251</v>
      </c>
      <c r="P46" t="s">
        <v>251</v>
      </c>
      <c r="Q46">
        <v>1</v>
      </c>
      <c r="X46">
        <v>1.51</v>
      </c>
      <c r="Y46">
        <v>0</v>
      </c>
      <c r="Z46">
        <v>83.1</v>
      </c>
      <c r="AA46">
        <v>12.62</v>
      </c>
      <c r="AB46">
        <v>0</v>
      </c>
      <c r="AC46">
        <v>0</v>
      </c>
      <c r="AD46">
        <v>1</v>
      </c>
      <c r="AE46">
        <v>0</v>
      </c>
      <c r="AF46" t="s">
        <v>25</v>
      </c>
      <c r="AG46">
        <v>1.6610000000000003</v>
      </c>
      <c r="AH46">
        <v>2</v>
      </c>
      <c r="AI46">
        <v>47214032</v>
      </c>
      <c r="AJ46">
        <v>19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ROW(Source!A80)</f>
        <v>80</v>
      </c>
      <c r="B47">
        <v>47214060</v>
      </c>
      <c r="C47">
        <v>47214030</v>
      </c>
      <c r="D47">
        <v>40421120</v>
      </c>
      <c r="E47">
        <v>1</v>
      </c>
      <c r="F47">
        <v>1</v>
      </c>
      <c r="G47">
        <v>1074</v>
      </c>
      <c r="H47">
        <v>2</v>
      </c>
      <c r="I47" t="s">
        <v>252</v>
      </c>
      <c r="J47" t="s">
        <v>253</v>
      </c>
      <c r="K47" t="s">
        <v>254</v>
      </c>
      <c r="L47">
        <v>1368</v>
      </c>
      <c r="N47">
        <v>1011</v>
      </c>
      <c r="O47" t="s">
        <v>251</v>
      </c>
      <c r="P47" t="s">
        <v>251</v>
      </c>
      <c r="Q47">
        <v>1</v>
      </c>
      <c r="X47">
        <v>4.2699999999999996</v>
      </c>
      <c r="Y47">
        <v>0</v>
      </c>
      <c r="Z47">
        <v>0.73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25</v>
      </c>
      <c r="AG47">
        <v>4.6970000000000001</v>
      </c>
      <c r="AH47">
        <v>2</v>
      </c>
      <c r="AI47">
        <v>47214033</v>
      </c>
      <c r="AJ47">
        <v>20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ROW(Source!A80)</f>
        <v>80</v>
      </c>
      <c r="B48">
        <v>47214061</v>
      </c>
      <c r="C48">
        <v>47214030</v>
      </c>
      <c r="D48">
        <v>40421156</v>
      </c>
      <c r="E48">
        <v>1</v>
      </c>
      <c r="F48">
        <v>1</v>
      </c>
      <c r="G48">
        <v>1074</v>
      </c>
      <c r="H48">
        <v>2</v>
      </c>
      <c r="I48" t="s">
        <v>255</v>
      </c>
      <c r="J48" t="s">
        <v>256</v>
      </c>
      <c r="K48" t="s">
        <v>257</v>
      </c>
      <c r="L48">
        <v>1368</v>
      </c>
      <c r="N48">
        <v>1011</v>
      </c>
      <c r="O48" t="s">
        <v>251</v>
      </c>
      <c r="P48" t="s">
        <v>251</v>
      </c>
      <c r="Q48">
        <v>1</v>
      </c>
      <c r="X48">
        <v>4.2699999999999996</v>
      </c>
      <c r="Y48">
        <v>0</v>
      </c>
      <c r="Z48">
        <v>4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25</v>
      </c>
      <c r="AG48">
        <v>4.6970000000000001</v>
      </c>
      <c r="AH48">
        <v>2</v>
      </c>
      <c r="AI48">
        <v>47214034</v>
      </c>
      <c r="AJ48">
        <v>21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ROW(Source!A80)</f>
        <v>80</v>
      </c>
      <c r="B49">
        <v>47214062</v>
      </c>
      <c r="C49">
        <v>47214030</v>
      </c>
      <c r="D49">
        <v>40391922</v>
      </c>
      <c r="E49">
        <v>1</v>
      </c>
      <c r="F49">
        <v>1</v>
      </c>
      <c r="G49">
        <v>1074</v>
      </c>
      <c r="H49">
        <v>3</v>
      </c>
      <c r="I49" t="s">
        <v>258</v>
      </c>
      <c r="J49" t="s">
        <v>259</v>
      </c>
      <c r="K49" t="s">
        <v>260</v>
      </c>
      <c r="L49">
        <v>1348</v>
      </c>
      <c r="N49">
        <v>1009</v>
      </c>
      <c r="O49" t="s">
        <v>204</v>
      </c>
      <c r="P49" t="s">
        <v>204</v>
      </c>
      <c r="Q49">
        <v>1000</v>
      </c>
      <c r="X49">
        <v>1E-3</v>
      </c>
      <c r="Y49">
        <v>7254.88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1E-3</v>
      </c>
      <c r="AH49">
        <v>2</v>
      </c>
      <c r="AI49">
        <v>47214035</v>
      </c>
      <c r="AJ49">
        <v>22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ROW(Source!A80)</f>
        <v>80</v>
      </c>
      <c r="B50">
        <v>47214063</v>
      </c>
      <c r="C50">
        <v>47214030</v>
      </c>
      <c r="D50">
        <v>40391939</v>
      </c>
      <c r="E50">
        <v>1</v>
      </c>
      <c r="F50">
        <v>1</v>
      </c>
      <c r="G50">
        <v>1074</v>
      </c>
      <c r="H50">
        <v>3</v>
      </c>
      <c r="I50" t="s">
        <v>261</v>
      </c>
      <c r="J50" t="s">
        <v>262</v>
      </c>
      <c r="K50" t="s">
        <v>263</v>
      </c>
      <c r="L50">
        <v>1348</v>
      </c>
      <c r="N50">
        <v>1009</v>
      </c>
      <c r="O50" t="s">
        <v>204</v>
      </c>
      <c r="P50" t="s">
        <v>204</v>
      </c>
      <c r="Q50">
        <v>1000</v>
      </c>
      <c r="X50">
        <v>0.01</v>
      </c>
      <c r="Y50">
        <v>9853.14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0.01</v>
      </c>
      <c r="AH50">
        <v>2</v>
      </c>
      <c r="AI50">
        <v>47214036</v>
      </c>
      <c r="AJ50">
        <v>23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ROW(Source!A80)</f>
        <v>80</v>
      </c>
      <c r="B51">
        <v>47214064</v>
      </c>
      <c r="C51">
        <v>47214030</v>
      </c>
      <c r="D51">
        <v>40391521</v>
      </c>
      <c r="E51">
        <v>1</v>
      </c>
      <c r="F51">
        <v>1</v>
      </c>
      <c r="G51">
        <v>1074</v>
      </c>
      <c r="H51">
        <v>3</v>
      </c>
      <c r="I51" t="s">
        <v>264</v>
      </c>
      <c r="J51" t="s">
        <v>265</v>
      </c>
      <c r="K51" t="s">
        <v>266</v>
      </c>
      <c r="L51">
        <v>1348</v>
      </c>
      <c r="N51">
        <v>1009</v>
      </c>
      <c r="O51" t="s">
        <v>204</v>
      </c>
      <c r="P51" t="s">
        <v>204</v>
      </c>
      <c r="Q51">
        <v>1000</v>
      </c>
      <c r="X51">
        <v>2.5000000000000001E-4</v>
      </c>
      <c r="Y51">
        <v>16222.39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2.5000000000000001E-4</v>
      </c>
      <c r="AH51">
        <v>2</v>
      </c>
      <c r="AI51">
        <v>47214037</v>
      </c>
      <c r="AJ51">
        <v>24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ROW(Source!A80)</f>
        <v>80</v>
      </c>
      <c r="B52">
        <v>47214065</v>
      </c>
      <c r="C52">
        <v>47214030</v>
      </c>
      <c r="D52">
        <v>40391528</v>
      </c>
      <c r="E52">
        <v>1</v>
      </c>
      <c r="F52">
        <v>1</v>
      </c>
      <c r="G52">
        <v>1074</v>
      </c>
      <c r="H52">
        <v>3</v>
      </c>
      <c r="I52" t="s">
        <v>267</v>
      </c>
      <c r="J52" t="s">
        <v>268</v>
      </c>
      <c r="K52" t="s">
        <v>269</v>
      </c>
      <c r="L52">
        <v>1348</v>
      </c>
      <c r="N52">
        <v>1009</v>
      </c>
      <c r="O52" t="s">
        <v>204</v>
      </c>
      <c r="P52" t="s">
        <v>204</v>
      </c>
      <c r="Q52">
        <v>1000</v>
      </c>
      <c r="X52">
        <v>6.0000000000000002E-5</v>
      </c>
      <c r="Y52">
        <v>11242.42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6.0000000000000002E-5</v>
      </c>
      <c r="AH52">
        <v>2</v>
      </c>
      <c r="AI52">
        <v>47214038</v>
      </c>
      <c r="AJ52">
        <v>25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ROW(Source!A80)</f>
        <v>80</v>
      </c>
      <c r="B53">
        <v>47214066</v>
      </c>
      <c r="C53">
        <v>47214030</v>
      </c>
      <c r="D53">
        <v>40398039</v>
      </c>
      <c r="E53">
        <v>1</v>
      </c>
      <c r="F53">
        <v>1</v>
      </c>
      <c r="G53">
        <v>1074</v>
      </c>
      <c r="H53">
        <v>3</v>
      </c>
      <c r="I53" t="s">
        <v>270</v>
      </c>
      <c r="J53" t="s">
        <v>271</v>
      </c>
      <c r="K53" t="s">
        <v>272</v>
      </c>
      <c r="L53">
        <v>1346</v>
      </c>
      <c r="N53">
        <v>1009</v>
      </c>
      <c r="O53" t="s">
        <v>233</v>
      </c>
      <c r="P53" t="s">
        <v>233</v>
      </c>
      <c r="Q53">
        <v>1</v>
      </c>
      <c r="X53">
        <v>0.8</v>
      </c>
      <c r="Y53">
        <v>25.8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0.8</v>
      </c>
      <c r="AH53">
        <v>2</v>
      </c>
      <c r="AI53">
        <v>47214039</v>
      </c>
      <c r="AJ53">
        <v>26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ROW(Source!A80)</f>
        <v>80</v>
      </c>
      <c r="B54">
        <v>47214067</v>
      </c>
      <c r="C54">
        <v>47214030</v>
      </c>
      <c r="D54">
        <v>40391830</v>
      </c>
      <c r="E54">
        <v>1</v>
      </c>
      <c r="F54">
        <v>1</v>
      </c>
      <c r="G54">
        <v>1074</v>
      </c>
      <c r="H54">
        <v>3</v>
      </c>
      <c r="I54" t="s">
        <v>273</v>
      </c>
      <c r="J54" t="s">
        <v>274</v>
      </c>
      <c r="K54" t="s">
        <v>275</v>
      </c>
      <c r="L54">
        <v>1348</v>
      </c>
      <c r="N54">
        <v>1009</v>
      </c>
      <c r="O54" t="s">
        <v>204</v>
      </c>
      <c r="P54" t="s">
        <v>204</v>
      </c>
      <c r="Q54">
        <v>1000</v>
      </c>
      <c r="X54">
        <v>4.0000000000000003E-5</v>
      </c>
      <c r="Y54">
        <v>7982.5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4.0000000000000003E-5</v>
      </c>
      <c r="AH54">
        <v>2</v>
      </c>
      <c r="AI54">
        <v>47214040</v>
      </c>
      <c r="AJ54">
        <v>27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ROW(Source!A80)</f>
        <v>80</v>
      </c>
      <c r="B55">
        <v>47214068</v>
      </c>
      <c r="C55">
        <v>47214030</v>
      </c>
      <c r="D55">
        <v>40408943</v>
      </c>
      <c r="E55">
        <v>1</v>
      </c>
      <c r="F55">
        <v>1</v>
      </c>
      <c r="G55">
        <v>1074</v>
      </c>
      <c r="H55">
        <v>3</v>
      </c>
      <c r="I55" t="s">
        <v>276</v>
      </c>
      <c r="J55" t="s">
        <v>277</v>
      </c>
      <c r="K55" t="s">
        <v>278</v>
      </c>
      <c r="L55">
        <v>1356</v>
      </c>
      <c r="N55">
        <v>1010</v>
      </c>
      <c r="O55" t="s">
        <v>279</v>
      </c>
      <c r="P55" t="s">
        <v>279</v>
      </c>
      <c r="Q55">
        <v>1000</v>
      </c>
      <c r="X55">
        <v>4.1000000000000003E-3</v>
      </c>
      <c r="Y55">
        <v>226.68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4.1000000000000003E-3</v>
      </c>
      <c r="AH55">
        <v>2</v>
      </c>
      <c r="AI55">
        <v>47214041</v>
      </c>
      <c r="AJ55">
        <v>28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ROW(Source!A80)</f>
        <v>80</v>
      </c>
      <c r="B56">
        <v>47214069</v>
      </c>
      <c r="C56">
        <v>47214030</v>
      </c>
      <c r="D56">
        <v>40408604</v>
      </c>
      <c r="E56">
        <v>1</v>
      </c>
      <c r="F56">
        <v>1</v>
      </c>
      <c r="G56">
        <v>1074</v>
      </c>
      <c r="H56">
        <v>3</v>
      </c>
      <c r="I56" t="s">
        <v>280</v>
      </c>
      <c r="J56" t="s">
        <v>281</v>
      </c>
      <c r="K56" t="s">
        <v>282</v>
      </c>
      <c r="L56">
        <v>1301</v>
      </c>
      <c r="N56">
        <v>1003</v>
      </c>
      <c r="O56" t="s">
        <v>283</v>
      </c>
      <c r="P56" t="s">
        <v>283</v>
      </c>
      <c r="Q56">
        <v>1</v>
      </c>
      <c r="X56">
        <v>0.96</v>
      </c>
      <c r="Y56">
        <v>0.7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0.96</v>
      </c>
      <c r="AH56">
        <v>2</v>
      </c>
      <c r="AI56">
        <v>47214042</v>
      </c>
      <c r="AJ56">
        <v>29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ROW(Source!A80)</f>
        <v>80</v>
      </c>
      <c r="B57">
        <v>47214070</v>
      </c>
      <c r="C57">
        <v>47214030</v>
      </c>
      <c r="D57">
        <v>40408606</v>
      </c>
      <c r="E57">
        <v>1</v>
      </c>
      <c r="F57">
        <v>1</v>
      </c>
      <c r="G57">
        <v>1074</v>
      </c>
      <c r="H57">
        <v>3</v>
      </c>
      <c r="I57" t="s">
        <v>284</v>
      </c>
      <c r="J57" t="s">
        <v>285</v>
      </c>
      <c r="K57" t="s">
        <v>286</v>
      </c>
      <c r="L57">
        <v>1356</v>
      </c>
      <c r="N57">
        <v>1010</v>
      </c>
      <c r="O57" t="s">
        <v>279</v>
      </c>
      <c r="P57" t="s">
        <v>279</v>
      </c>
      <c r="Q57">
        <v>1000</v>
      </c>
      <c r="X57">
        <v>8.3199999999999993E-3</v>
      </c>
      <c r="Y57">
        <v>6.44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8.3199999999999993E-3</v>
      </c>
      <c r="AH57">
        <v>2</v>
      </c>
      <c r="AI57">
        <v>47214043</v>
      </c>
      <c r="AJ57">
        <v>30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ROW(Source!A80)</f>
        <v>80</v>
      </c>
      <c r="B58">
        <v>47214071</v>
      </c>
      <c r="C58">
        <v>47214030</v>
      </c>
      <c r="D58">
        <v>40361533</v>
      </c>
      <c r="E58">
        <v>1074</v>
      </c>
      <c r="F58">
        <v>1</v>
      </c>
      <c r="G58">
        <v>1074</v>
      </c>
      <c r="H58">
        <v>3</v>
      </c>
      <c r="I58" t="s">
        <v>314</v>
      </c>
      <c r="J58" t="s">
        <v>3</v>
      </c>
      <c r="K58" t="s">
        <v>315</v>
      </c>
      <c r="L58">
        <v>1303</v>
      </c>
      <c r="N58">
        <v>1003</v>
      </c>
      <c r="O58" t="s">
        <v>130</v>
      </c>
      <c r="P58" t="s">
        <v>130</v>
      </c>
      <c r="Q58">
        <v>1000</v>
      </c>
      <c r="X58">
        <v>0.10199999999999999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0.10199999999999999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ROW(Source!A83)</f>
        <v>83</v>
      </c>
      <c r="B59">
        <v>47214091</v>
      </c>
      <c r="C59">
        <v>47214073</v>
      </c>
      <c r="D59">
        <v>40345168</v>
      </c>
      <c r="E59">
        <v>1074</v>
      </c>
      <c r="F59">
        <v>1</v>
      </c>
      <c r="G59">
        <v>1074</v>
      </c>
      <c r="H59">
        <v>1</v>
      </c>
      <c r="I59" t="s">
        <v>245</v>
      </c>
      <c r="J59" t="s">
        <v>3</v>
      </c>
      <c r="K59" t="s">
        <v>246</v>
      </c>
      <c r="L59">
        <v>1191</v>
      </c>
      <c r="N59">
        <v>1013</v>
      </c>
      <c r="O59" t="s">
        <v>247</v>
      </c>
      <c r="P59" t="s">
        <v>247</v>
      </c>
      <c r="Q59">
        <v>1</v>
      </c>
      <c r="X59">
        <v>11.8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25</v>
      </c>
      <c r="AG59">
        <v>12.980000000000002</v>
      </c>
      <c r="AH59">
        <v>2</v>
      </c>
      <c r="AI59">
        <v>47214074</v>
      </c>
      <c r="AJ59">
        <v>31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ROW(Source!A83)</f>
        <v>83</v>
      </c>
      <c r="B60">
        <v>47214092</v>
      </c>
      <c r="C60">
        <v>47214073</v>
      </c>
      <c r="D60">
        <v>40421776</v>
      </c>
      <c r="E60">
        <v>1</v>
      </c>
      <c r="F60">
        <v>1</v>
      </c>
      <c r="G60">
        <v>1074</v>
      </c>
      <c r="H60">
        <v>2</v>
      </c>
      <c r="I60" t="s">
        <v>248</v>
      </c>
      <c r="J60" t="s">
        <v>249</v>
      </c>
      <c r="K60" t="s">
        <v>250</v>
      </c>
      <c r="L60">
        <v>1368</v>
      </c>
      <c r="N60">
        <v>1011</v>
      </c>
      <c r="O60" t="s">
        <v>251</v>
      </c>
      <c r="P60" t="s">
        <v>251</v>
      </c>
      <c r="Q60">
        <v>1</v>
      </c>
      <c r="X60">
        <v>0.01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25</v>
      </c>
      <c r="AG60">
        <v>1.1000000000000001E-2</v>
      </c>
      <c r="AH60">
        <v>2</v>
      </c>
      <c r="AI60">
        <v>47214075</v>
      </c>
      <c r="AJ60">
        <v>32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ROW(Source!A83)</f>
        <v>83</v>
      </c>
      <c r="B61">
        <v>47214093</v>
      </c>
      <c r="C61">
        <v>47214073</v>
      </c>
      <c r="D61">
        <v>40393687</v>
      </c>
      <c r="E61">
        <v>1</v>
      </c>
      <c r="F61">
        <v>1</v>
      </c>
      <c r="G61">
        <v>1074</v>
      </c>
      <c r="H61">
        <v>3</v>
      </c>
      <c r="I61" t="s">
        <v>287</v>
      </c>
      <c r="J61" t="s">
        <v>288</v>
      </c>
      <c r="K61" t="s">
        <v>289</v>
      </c>
      <c r="L61">
        <v>1348</v>
      </c>
      <c r="N61">
        <v>1009</v>
      </c>
      <c r="O61" t="s">
        <v>204</v>
      </c>
      <c r="P61" t="s">
        <v>204</v>
      </c>
      <c r="Q61">
        <v>1000</v>
      </c>
      <c r="X61">
        <v>2.0000000000000002E-5</v>
      </c>
      <c r="Y61">
        <v>16480.41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2.0000000000000002E-5</v>
      </c>
      <c r="AH61">
        <v>2</v>
      </c>
      <c r="AI61">
        <v>47214076</v>
      </c>
      <c r="AJ61">
        <v>33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ROW(Source!A83)</f>
        <v>83</v>
      </c>
      <c r="B62">
        <v>47214094</v>
      </c>
      <c r="C62">
        <v>47214073</v>
      </c>
      <c r="D62">
        <v>40398276</v>
      </c>
      <c r="E62">
        <v>1</v>
      </c>
      <c r="F62">
        <v>1</v>
      </c>
      <c r="G62">
        <v>1074</v>
      </c>
      <c r="H62">
        <v>3</v>
      </c>
      <c r="I62" t="s">
        <v>290</v>
      </c>
      <c r="J62" t="s">
        <v>291</v>
      </c>
      <c r="K62" t="s">
        <v>292</v>
      </c>
      <c r="L62">
        <v>1296</v>
      </c>
      <c r="N62">
        <v>1002</v>
      </c>
      <c r="O62" t="s">
        <v>293</v>
      </c>
      <c r="P62" t="s">
        <v>293</v>
      </c>
      <c r="Q62">
        <v>1</v>
      </c>
      <c r="X62">
        <v>1.1299999999999999</v>
      </c>
      <c r="Y62">
        <v>16.260000000000002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1.1299999999999999</v>
      </c>
      <c r="AH62">
        <v>2</v>
      </c>
      <c r="AI62">
        <v>47214077</v>
      </c>
      <c r="AJ62">
        <v>34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ROW(Source!A83)</f>
        <v>83</v>
      </c>
      <c r="B63">
        <v>47214095</v>
      </c>
      <c r="C63">
        <v>47214073</v>
      </c>
      <c r="D63">
        <v>40408943</v>
      </c>
      <c r="E63">
        <v>1</v>
      </c>
      <c r="F63">
        <v>1</v>
      </c>
      <c r="G63">
        <v>1074</v>
      </c>
      <c r="H63">
        <v>3</v>
      </c>
      <c r="I63" t="s">
        <v>276</v>
      </c>
      <c r="J63" t="s">
        <v>277</v>
      </c>
      <c r="K63" t="s">
        <v>278</v>
      </c>
      <c r="L63">
        <v>1356</v>
      </c>
      <c r="N63">
        <v>1010</v>
      </c>
      <c r="O63" t="s">
        <v>279</v>
      </c>
      <c r="P63" t="s">
        <v>279</v>
      </c>
      <c r="Q63">
        <v>1000</v>
      </c>
      <c r="X63">
        <v>1E-3</v>
      </c>
      <c r="Y63">
        <v>226.68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1E-3</v>
      </c>
      <c r="AH63">
        <v>2</v>
      </c>
      <c r="AI63">
        <v>47214078</v>
      </c>
      <c r="AJ63">
        <v>35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ROW(Source!A83)</f>
        <v>83</v>
      </c>
      <c r="B64">
        <v>47214096</v>
      </c>
      <c r="C64">
        <v>47214073</v>
      </c>
      <c r="D64">
        <v>40408604</v>
      </c>
      <c r="E64">
        <v>1</v>
      </c>
      <c r="F64">
        <v>1</v>
      </c>
      <c r="G64">
        <v>1074</v>
      </c>
      <c r="H64">
        <v>3</v>
      </c>
      <c r="I64" t="s">
        <v>280</v>
      </c>
      <c r="J64" t="s">
        <v>281</v>
      </c>
      <c r="K64" t="s">
        <v>282</v>
      </c>
      <c r="L64">
        <v>1301</v>
      </c>
      <c r="N64">
        <v>1003</v>
      </c>
      <c r="O64" t="s">
        <v>283</v>
      </c>
      <c r="P64" t="s">
        <v>283</v>
      </c>
      <c r="Q64">
        <v>1</v>
      </c>
      <c r="X64">
        <v>0.24</v>
      </c>
      <c r="Y64">
        <v>0.7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0.24</v>
      </c>
      <c r="AH64">
        <v>2</v>
      </c>
      <c r="AI64">
        <v>47214079</v>
      </c>
      <c r="AJ64">
        <v>36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ROW(Source!A83)</f>
        <v>83</v>
      </c>
      <c r="B65">
        <v>47214097</v>
      </c>
      <c r="C65">
        <v>47214073</v>
      </c>
      <c r="D65">
        <v>40408606</v>
      </c>
      <c r="E65">
        <v>1</v>
      </c>
      <c r="F65">
        <v>1</v>
      </c>
      <c r="G65">
        <v>1074</v>
      </c>
      <c r="H65">
        <v>3</v>
      </c>
      <c r="I65" t="s">
        <v>284</v>
      </c>
      <c r="J65" t="s">
        <v>285</v>
      </c>
      <c r="K65" t="s">
        <v>286</v>
      </c>
      <c r="L65">
        <v>1356</v>
      </c>
      <c r="N65">
        <v>1010</v>
      </c>
      <c r="O65" t="s">
        <v>279</v>
      </c>
      <c r="P65" t="s">
        <v>279</v>
      </c>
      <c r="Q65">
        <v>1000</v>
      </c>
      <c r="X65">
        <v>2.0400000000000001E-3</v>
      </c>
      <c r="Y65">
        <v>6.44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2.0400000000000001E-3</v>
      </c>
      <c r="AH65">
        <v>2</v>
      </c>
      <c r="AI65">
        <v>47214080</v>
      </c>
      <c r="AJ65">
        <v>37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ROW(Source!A83)</f>
        <v>83</v>
      </c>
      <c r="B66">
        <v>47214098</v>
      </c>
      <c r="C66">
        <v>47214073</v>
      </c>
      <c r="D66">
        <v>40360406</v>
      </c>
      <c r="E66">
        <v>1074</v>
      </c>
      <c r="F66">
        <v>1</v>
      </c>
      <c r="G66">
        <v>1074</v>
      </c>
      <c r="H66">
        <v>3</v>
      </c>
      <c r="I66" t="s">
        <v>316</v>
      </c>
      <c r="J66" t="s">
        <v>3</v>
      </c>
      <c r="K66" t="s">
        <v>317</v>
      </c>
      <c r="L66">
        <v>1354</v>
      </c>
      <c r="N66">
        <v>1010</v>
      </c>
      <c r="O66" t="s">
        <v>318</v>
      </c>
      <c r="P66" t="s">
        <v>318</v>
      </c>
      <c r="Q66">
        <v>1</v>
      </c>
      <c r="X66">
        <v>3.1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3.1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ROW(Source!A83)</f>
        <v>83</v>
      </c>
      <c r="B67">
        <v>47214099</v>
      </c>
      <c r="C67">
        <v>47214073</v>
      </c>
      <c r="D67">
        <v>40366459</v>
      </c>
      <c r="E67">
        <v>1074</v>
      </c>
      <c r="F67">
        <v>1</v>
      </c>
      <c r="G67">
        <v>1074</v>
      </c>
      <c r="H67">
        <v>3</v>
      </c>
      <c r="I67" t="s">
        <v>319</v>
      </c>
      <c r="J67" t="s">
        <v>3</v>
      </c>
      <c r="K67" t="s">
        <v>320</v>
      </c>
      <c r="L67">
        <v>1391</v>
      </c>
      <c r="N67">
        <v>1013</v>
      </c>
      <c r="O67" t="s">
        <v>143</v>
      </c>
      <c r="P67" t="s">
        <v>143</v>
      </c>
      <c r="Q67">
        <v>1</v>
      </c>
      <c r="X67">
        <v>1.02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1.02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ROW(Source!A84)</f>
        <v>84</v>
      </c>
      <c r="B68">
        <v>47214091</v>
      </c>
      <c r="C68">
        <v>47214073</v>
      </c>
      <c r="D68">
        <v>40345168</v>
      </c>
      <c r="E68">
        <v>1074</v>
      </c>
      <c r="F68">
        <v>1</v>
      </c>
      <c r="G68">
        <v>1074</v>
      </c>
      <c r="H68">
        <v>1</v>
      </c>
      <c r="I68" t="s">
        <v>245</v>
      </c>
      <c r="J68" t="s">
        <v>3</v>
      </c>
      <c r="K68" t="s">
        <v>246</v>
      </c>
      <c r="L68">
        <v>1191</v>
      </c>
      <c r="N68">
        <v>1013</v>
      </c>
      <c r="O68" t="s">
        <v>247</v>
      </c>
      <c r="P68" t="s">
        <v>247</v>
      </c>
      <c r="Q68">
        <v>1</v>
      </c>
      <c r="X68">
        <v>11.8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25</v>
      </c>
      <c r="AG68">
        <v>12.980000000000002</v>
      </c>
      <c r="AH68">
        <v>2</v>
      </c>
      <c r="AI68">
        <v>47214074</v>
      </c>
      <c r="AJ68">
        <v>39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ROW(Source!A84)</f>
        <v>84</v>
      </c>
      <c r="B69">
        <v>47214092</v>
      </c>
      <c r="C69">
        <v>47214073</v>
      </c>
      <c r="D69">
        <v>40421776</v>
      </c>
      <c r="E69">
        <v>1</v>
      </c>
      <c r="F69">
        <v>1</v>
      </c>
      <c r="G69">
        <v>1074</v>
      </c>
      <c r="H69">
        <v>2</v>
      </c>
      <c r="I69" t="s">
        <v>248</v>
      </c>
      <c r="J69" t="s">
        <v>249</v>
      </c>
      <c r="K69" t="s">
        <v>250</v>
      </c>
      <c r="L69">
        <v>1368</v>
      </c>
      <c r="N69">
        <v>1011</v>
      </c>
      <c r="O69" t="s">
        <v>251</v>
      </c>
      <c r="P69" t="s">
        <v>251</v>
      </c>
      <c r="Q69">
        <v>1</v>
      </c>
      <c r="X69">
        <v>0.01</v>
      </c>
      <c r="Y69">
        <v>0</v>
      </c>
      <c r="Z69">
        <v>83.1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25</v>
      </c>
      <c r="AG69">
        <v>1.1000000000000001E-2</v>
      </c>
      <c r="AH69">
        <v>2</v>
      </c>
      <c r="AI69">
        <v>47214075</v>
      </c>
      <c r="AJ69">
        <v>40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ROW(Source!A84)</f>
        <v>84</v>
      </c>
      <c r="B70">
        <v>47214093</v>
      </c>
      <c r="C70">
        <v>47214073</v>
      </c>
      <c r="D70">
        <v>40393687</v>
      </c>
      <c r="E70">
        <v>1</v>
      </c>
      <c r="F70">
        <v>1</v>
      </c>
      <c r="G70">
        <v>1074</v>
      </c>
      <c r="H70">
        <v>3</v>
      </c>
      <c r="I70" t="s">
        <v>287</v>
      </c>
      <c r="J70" t="s">
        <v>288</v>
      </c>
      <c r="K70" t="s">
        <v>289</v>
      </c>
      <c r="L70">
        <v>1348</v>
      </c>
      <c r="N70">
        <v>1009</v>
      </c>
      <c r="O70" t="s">
        <v>204</v>
      </c>
      <c r="P70" t="s">
        <v>204</v>
      </c>
      <c r="Q70">
        <v>1000</v>
      </c>
      <c r="X70">
        <v>2.0000000000000002E-5</v>
      </c>
      <c r="Y70">
        <v>16480.41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2.0000000000000002E-5</v>
      </c>
      <c r="AH70">
        <v>2</v>
      </c>
      <c r="AI70">
        <v>47214076</v>
      </c>
      <c r="AJ70">
        <v>41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ROW(Source!A84)</f>
        <v>84</v>
      </c>
      <c r="B71">
        <v>47214094</v>
      </c>
      <c r="C71">
        <v>47214073</v>
      </c>
      <c r="D71">
        <v>40398276</v>
      </c>
      <c r="E71">
        <v>1</v>
      </c>
      <c r="F71">
        <v>1</v>
      </c>
      <c r="G71">
        <v>1074</v>
      </c>
      <c r="H71">
        <v>3</v>
      </c>
      <c r="I71" t="s">
        <v>290</v>
      </c>
      <c r="J71" t="s">
        <v>291</v>
      </c>
      <c r="K71" t="s">
        <v>292</v>
      </c>
      <c r="L71">
        <v>1296</v>
      </c>
      <c r="N71">
        <v>1002</v>
      </c>
      <c r="O71" t="s">
        <v>293</v>
      </c>
      <c r="P71" t="s">
        <v>293</v>
      </c>
      <c r="Q71">
        <v>1</v>
      </c>
      <c r="X71">
        <v>1.1299999999999999</v>
      </c>
      <c r="Y71">
        <v>16.260000000000002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1.1299999999999999</v>
      </c>
      <c r="AH71">
        <v>2</v>
      </c>
      <c r="AI71">
        <v>47214077</v>
      </c>
      <c r="AJ71">
        <v>42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ROW(Source!A84)</f>
        <v>84</v>
      </c>
      <c r="B72">
        <v>47214095</v>
      </c>
      <c r="C72">
        <v>47214073</v>
      </c>
      <c r="D72">
        <v>40408943</v>
      </c>
      <c r="E72">
        <v>1</v>
      </c>
      <c r="F72">
        <v>1</v>
      </c>
      <c r="G72">
        <v>1074</v>
      </c>
      <c r="H72">
        <v>3</v>
      </c>
      <c r="I72" t="s">
        <v>276</v>
      </c>
      <c r="J72" t="s">
        <v>277</v>
      </c>
      <c r="K72" t="s">
        <v>278</v>
      </c>
      <c r="L72">
        <v>1356</v>
      </c>
      <c r="N72">
        <v>1010</v>
      </c>
      <c r="O72" t="s">
        <v>279</v>
      </c>
      <c r="P72" t="s">
        <v>279</v>
      </c>
      <c r="Q72">
        <v>1000</v>
      </c>
      <c r="X72">
        <v>1E-3</v>
      </c>
      <c r="Y72">
        <v>226.68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1E-3</v>
      </c>
      <c r="AH72">
        <v>2</v>
      </c>
      <c r="AI72">
        <v>47214078</v>
      </c>
      <c r="AJ72">
        <v>43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ROW(Source!A84)</f>
        <v>84</v>
      </c>
      <c r="B73">
        <v>47214096</v>
      </c>
      <c r="C73">
        <v>47214073</v>
      </c>
      <c r="D73">
        <v>40408604</v>
      </c>
      <c r="E73">
        <v>1</v>
      </c>
      <c r="F73">
        <v>1</v>
      </c>
      <c r="G73">
        <v>1074</v>
      </c>
      <c r="H73">
        <v>3</v>
      </c>
      <c r="I73" t="s">
        <v>280</v>
      </c>
      <c r="J73" t="s">
        <v>281</v>
      </c>
      <c r="K73" t="s">
        <v>282</v>
      </c>
      <c r="L73">
        <v>1301</v>
      </c>
      <c r="N73">
        <v>1003</v>
      </c>
      <c r="O73" t="s">
        <v>283</v>
      </c>
      <c r="P73" t="s">
        <v>283</v>
      </c>
      <c r="Q73">
        <v>1</v>
      </c>
      <c r="X73">
        <v>0.24</v>
      </c>
      <c r="Y73">
        <v>0.7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0.24</v>
      </c>
      <c r="AH73">
        <v>2</v>
      </c>
      <c r="AI73">
        <v>47214079</v>
      </c>
      <c r="AJ73">
        <v>44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ROW(Source!A84)</f>
        <v>84</v>
      </c>
      <c r="B74">
        <v>47214097</v>
      </c>
      <c r="C74">
        <v>47214073</v>
      </c>
      <c r="D74">
        <v>40408606</v>
      </c>
      <c r="E74">
        <v>1</v>
      </c>
      <c r="F74">
        <v>1</v>
      </c>
      <c r="G74">
        <v>1074</v>
      </c>
      <c r="H74">
        <v>3</v>
      </c>
      <c r="I74" t="s">
        <v>284</v>
      </c>
      <c r="J74" t="s">
        <v>285</v>
      </c>
      <c r="K74" t="s">
        <v>286</v>
      </c>
      <c r="L74">
        <v>1356</v>
      </c>
      <c r="N74">
        <v>1010</v>
      </c>
      <c r="O74" t="s">
        <v>279</v>
      </c>
      <c r="P74" t="s">
        <v>279</v>
      </c>
      <c r="Q74">
        <v>1000</v>
      </c>
      <c r="X74">
        <v>2.0400000000000001E-3</v>
      </c>
      <c r="Y74">
        <v>6.44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2.0400000000000001E-3</v>
      </c>
      <c r="AH74">
        <v>2</v>
      </c>
      <c r="AI74">
        <v>47214080</v>
      </c>
      <c r="AJ74">
        <v>45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ROW(Source!A84)</f>
        <v>84</v>
      </c>
      <c r="B75">
        <v>47214098</v>
      </c>
      <c r="C75">
        <v>47214073</v>
      </c>
      <c r="D75">
        <v>40360406</v>
      </c>
      <c r="E75">
        <v>1074</v>
      </c>
      <c r="F75">
        <v>1</v>
      </c>
      <c r="G75">
        <v>1074</v>
      </c>
      <c r="H75">
        <v>3</v>
      </c>
      <c r="I75" t="s">
        <v>316</v>
      </c>
      <c r="J75" t="s">
        <v>3</v>
      </c>
      <c r="K75" t="s">
        <v>317</v>
      </c>
      <c r="L75">
        <v>1354</v>
      </c>
      <c r="N75">
        <v>1010</v>
      </c>
      <c r="O75" t="s">
        <v>318</v>
      </c>
      <c r="P75" t="s">
        <v>318</v>
      </c>
      <c r="Q75">
        <v>1</v>
      </c>
      <c r="X75">
        <v>3.1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3.1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ROW(Source!A84)</f>
        <v>84</v>
      </c>
      <c r="B76">
        <v>47214099</v>
      </c>
      <c r="C76">
        <v>47214073</v>
      </c>
      <c r="D76">
        <v>40366459</v>
      </c>
      <c r="E76">
        <v>1074</v>
      </c>
      <c r="F76">
        <v>1</v>
      </c>
      <c r="G76">
        <v>1074</v>
      </c>
      <c r="H76">
        <v>3</v>
      </c>
      <c r="I76" t="s">
        <v>319</v>
      </c>
      <c r="J76" t="s">
        <v>3</v>
      </c>
      <c r="K76" t="s">
        <v>320</v>
      </c>
      <c r="L76">
        <v>1391</v>
      </c>
      <c r="N76">
        <v>1013</v>
      </c>
      <c r="O76" t="s">
        <v>143</v>
      </c>
      <c r="P76" t="s">
        <v>143</v>
      </c>
      <c r="Q76">
        <v>1</v>
      </c>
      <c r="X76">
        <v>1.02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1.02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ROW(Source!A87)</f>
        <v>87</v>
      </c>
      <c r="B77">
        <v>47214111</v>
      </c>
      <c r="C77">
        <v>47214101</v>
      </c>
      <c r="D77">
        <v>40345168</v>
      </c>
      <c r="E77">
        <v>1074</v>
      </c>
      <c r="F77">
        <v>1</v>
      </c>
      <c r="G77">
        <v>1074</v>
      </c>
      <c r="H77">
        <v>1</v>
      </c>
      <c r="I77" t="s">
        <v>245</v>
      </c>
      <c r="J77" t="s">
        <v>3</v>
      </c>
      <c r="K77" t="s">
        <v>246</v>
      </c>
      <c r="L77">
        <v>1191</v>
      </c>
      <c r="N77">
        <v>1013</v>
      </c>
      <c r="O77" t="s">
        <v>247</v>
      </c>
      <c r="P77" t="s">
        <v>247</v>
      </c>
      <c r="Q77">
        <v>1</v>
      </c>
      <c r="X77">
        <v>6.71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25</v>
      </c>
      <c r="AG77">
        <v>7.3810000000000002</v>
      </c>
      <c r="AH77">
        <v>2</v>
      </c>
      <c r="AI77">
        <v>47214102</v>
      </c>
      <c r="AJ77">
        <v>47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ROW(Source!A87)</f>
        <v>87</v>
      </c>
      <c r="B78">
        <v>47214112</v>
      </c>
      <c r="C78">
        <v>47214101</v>
      </c>
      <c r="D78">
        <v>40421617</v>
      </c>
      <c r="E78">
        <v>1</v>
      </c>
      <c r="F78">
        <v>1</v>
      </c>
      <c r="G78">
        <v>1074</v>
      </c>
      <c r="H78">
        <v>2</v>
      </c>
      <c r="I78" t="s">
        <v>294</v>
      </c>
      <c r="J78" t="s">
        <v>295</v>
      </c>
      <c r="K78" t="s">
        <v>296</v>
      </c>
      <c r="L78">
        <v>1368</v>
      </c>
      <c r="N78">
        <v>1011</v>
      </c>
      <c r="O78" t="s">
        <v>251</v>
      </c>
      <c r="P78" t="s">
        <v>251</v>
      </c>
      <c r="Q78">
        <v>1</v>
      </c>
      <c r="X78">
        <v>0.72</v>
      </c>
      <c r="Y78">
        <v>0</v>
      </c>
      <c r="Z78">
        <v>0.12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25</v>
      </c>
      <c r="AG78">
        <v>0.79200000000000004</v>
      </c>
      <c r="AH78">
        <v>2</v>
      </c>
      <c r="AI78">
        <v>47214103</v>
      </c>
      <c r="AJ78">
        <v>48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ROW(Source!A87)</f>
        <v>87</v>
      </c>
      <c r="B79">
        <v>47214113</v>
      </c>
      <c r="C79">
        <v>47214101</v>
      </c>
      <c r="D79">
        <v>40421776</v>
      </c>
      <c r="E79">
        <v>1</v>
      </c>
      <c r="F79">
        <v>1</v>
      </c>
      <c r="G79">
        <v>1074</v>
      </c>
      <c r="H79">
        <v>2</v>
      </c>
      <c r="I79" t="s">
        <v>248</v>
      </c>
      <c r="J79" t="s">
        <v>249</v>
      </c>
      <c r="K79" t="s">
        <v>250</v>
      </c>
      <c r="L79">
        <v>1368</v>
      </c>
      <c r="N79">
        <v>1011</v>
      </c>
      <c r="O79" t="s">
        <v>251</v>
      </c>
      <c r="P79" t="s">
        <v>251</v>
      </c>
      <c r="Q79">
        <v>1</v>
      </c>
      <c r="X79">
        <v>0.01</v>
      </c>
      <c r="Y79">
        <v>0</v>
      </c>
      <c r="Z79">
        <v>83.1</v>
      </c>
      <c r="AA79">
        <v>12.62</v>
      </c>
      <c r="AB79">
        <v>0</v>
      </c>
      <c r="AC79">
        <v>0</v>
      </c>
      <c r="AD79">
        <v>1</v>
      </c>
      <c r="AE79">
        <v>0</v>
      </c>
      <c r="AF79" t="s">
        <v>25</v>
      </c>
      <c r="AG79">
        <v>1.1000000000000001E-2</v>
      </c>
      <c r="AH79">
        <v>2</v>
      </c>
      <c r="AI79">
        <v>47214104</v>
      </c>
      <c r="AJ79">
        <v>49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ROW(Source!A87)</f>
        <v>87</v>
      </c>
      <c r="B80">
        <v>47214114</v>
      </c>
      <c r="C80">
        <v>47214101</v>
      </c>
      <c r="D80">
        <v>40393076</v>
      </c>
      <c r="E80">
        <v>1</v>
      </c>
      <c r="F80">
        <v>1</v>
      </c>
      <c r="G80">
        <v>1074</v>
      </c>
      <c r="H80">
        <v>3</v>
      </c>
      <c r="I80" t="s">
        <v>297</v>
      </c>
      <c r="J80" t="s">
        <v>298</v>
      </c>
      <c r="K80" t="s">
        <v>299</v>
      </c>
      <c r="L80">
        <v>1346</v>
      </c>
      <c r="N80">
        <v>1009</v>
      </c>
      <c r="O80" t="s">
        <v>233</v>
      </c>
      <c r="P80" t="s">
        <v>233</v>
      </c>
      <c r="Q80">
        <v>1</v>
      </c>
      <c r="X80">
        <v>2.2578</v>
      </c>
      <c r="Y80">
        <v>6.27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2.2578</v>
      </c>
      <c r="AH80">
        <v>2</v>
      </c>
      <c r="AI80">
        <v>47214105</v>
      </c>
      <c r="AJ80">
        <v>50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ROW(Source!A87)</f>
        <v>87</v>
      </c>
      <c r="B81">
        <v>47214115</v>
      </c>
      <c r="C81">
        <v>47214101</v>
      </c>
      <c r="D81">
        <v>40359269</v>
      </c>
      <c r="E81">
        <v>1074</v>
      </c>
      <c r="F81">
        <v>1</v>
      </c>
      <c r="G81">
        <v>1074</v>
      </c>
      <c r="H81">
        <v>3</v>
      </c>
      <c r="I81" t="s">
        <v>321</v>
      </c>
      <c r="J81" t="s">
        <v>3</v>
      </c>
      <c r="K81" t="s">
        <v>322</v>
      </c>
      <c r="L81">
        <v>1391</v>
      </c>
      <c r="N81">
        <v>1013</v>
      </c>
      <c r="O81" t="s">
        <v>143</v>
      </c>
      <c r="P81" t="s">
        <v>143</v>
      </c>
      <c r="Q81">
        <v>1</v>
      </c>
      <c r="X81">
        <v>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1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ROW(Source!A88)</f>
        <v>88</v>
      </c>
      <c r="B82">
        <v>47214111</v>
      </c>
      <c r="C82">
        <v>47214101</v>
      </c>
      <c r="D82">
        <v>40345168</v>
      </c>
      <c r="E82">
        <v>1074</v>
      </c>
      <c r="F82">
        <v>1</v>
      </c>
      <c r="G82">
        <v>1074</v>
      </c>
      <c r="H82">
        <v>1</v>
      </c>
      <c r="I82" t="s">
        <v>245</v>
      </c>
      <c r="J82" t="s">
        <v>3</v>
      </c>
      <c r="K82" t="s">
        <v>246</v>
      </c>
      <c r="L82">
        <v>1191</v>
      </c>
      <c r="N82">
        <v>1013</v>
      </c>
      <c r="O82" t="s">
        <v>247</v>
      </c>
      <c r="P82" t="s">
        <v>247</v>
      </c>
      <c r="Q82">
        <v>1</v>
      </c>
      <c r="X82">
        <v>6.71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25</v>
      </c>
      <c r="AG82">
        <v>7.3810000000000002</v>
      </c>
      <c r="AH82">
        <v>2</v>
      </c>
      <c r="AI82">
        <v>47214102</v>
      </c>
      <c r="AJ82">
        <v>51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ROW(Source!A88)</f>
        <v>88</v>
      </c>
      <c r="B83">
        <v>47214112</v>
      </c>
      <c r="C83">
        <v>47214101</v>
      </c>
      <c r="D83">
        <v>40421617</v>
      </c>
      <c r="E83">
        <v>1</v>
      </c>
      <c r="F83">
        <v>1</v>
      </c>
      <c r="G83">
        <v>1074</v>
      </c>
      <c r="H83">
        <v>2</v>
      </c>
      <c r="I83" t="s">
        <v>294</v>
      </c>
      <c r="J83" t="s">
        <v>295</v>
      </c>
      <c r="K83" t="s">
        <v>296</v>
      </c>
      <c r="L83">
        <v>1368</v>
      </c>
      <c r="N83">
        <v>1011</v>
      </c>
      <c r="O83" t="s">
        <v>251</v>
      </c>
      <c r="P83" t="s">
        <v>251</v>
      </c>
      <c r="Q83">
        <v>1</v>
      </c>
      <c r="X83">
        <v>0.72</v>
      </c>
      <c r="Y83">
        <v>0</v>
      </c>
      <c r="Z83">
        <v>0.12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25</v>
      </c>
      <c r="AG83">
        <v>0.79200000000000004</v>
      </c>
      <c r="AH83">
        <v>2</v>
      </c>
      <c r="AI83">
        <v>47214103</v>
      </c>
      <c r="AJ83">
        <v>52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ROW(Source!A88)</f>
        <v>88</v>
      </c>
      <c r="B84">
        <v>47214113</v>
      </c>
      <c r="C84">
        <v>47214101</v>
      </c>
      <c r="D84">
        <v>40421776</v>
      </c>
      <c r="E84">
        <v>1</v>
      </c>
      <c r="F84">
        <v>1</v>
      </c>
      <c r="G84">
        <v>1074</v>
      </c>
      <c r="H84">
        <v>2</v>
      </c>
      <c r="I84" t="s">
        <v>248</v>
      </c>
      <c r="J84" t="s">
        <v>249</v>
      </c>
      <c r="K84" t="s">
        <v>250</v>
      </c>
      <c r="L84">
        <v>1368</v>
      </c>
      <c r="N84">
        <v>1011</v>
      </c>
      <c r="O84" t="s">
        <v>251</v>
      </c>
      <c r="P84" t="s">
        <v>251</v>
      </c>
      <c r="Q84">
        <v>1</v>
      </c>
      <c r="X84">
        <v>0.01</v>
      </c>
      <c r="Y84">
        <v>0</v>
      </c>
      <c r="Z84">
        <v>83.1</v>
      </c>
      <c r="AA84">
        <v>12.62</v>
      </c>
      <c r="AB84">
        <v>0</v>
      </c>
      <c r="AC84">
        <v>0</v>
      </c>
      <c r="AD84">
        <v>1</v>
      </c>
      <c r="AE84">
        <v>0</v>
      </c>
      <c r="AF84" t="s">
        <v>25</v>
      </c>
      <c r="AG84">
        <v>1.1000000000000001E-2</v>
      </c>
      <c r="AH84">
        <v>2</v>
      </c>
      <c r="AI84">
        <v>47214104</v>
      </c>
      <c r="AJ84">
        <v>53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ROW(Source!A88)</f>
        <v>88</v>
      </c>
      <c r="B85">
        <v>47214114</v>
      </c>
      <c r="C85">
        <v>47214101</v>
      </c>
      <c r="D85">
        <v>40393076</v>
      </c>
      <c r="E85">
        <v>1</v>
      </c>
      <c r="F85">
        <v>1</v>
      </c>
      <c r="G85">
        <v>1074</v>
      </c>
      <c r="H85">
        <v>3</v>
      </c>
      <c r="I85" t="s">
        <v>297</v>
      </c>
      <c r="J85" t="s">
        <v>298</v>
      </c>
      <c r="K85" t="s">
        <v>299</v>
      </c>
      <c r="L85">
        <v>1346</v>
      </c>
      <c r="N85">
        <v>1009</v>
      </c>
      <c r="O85" t="s">
        <v>233</v>
      </c>
      <c r="P85" t="s">
        <v>233</v>
      </c>
      <c r="Q85">
        <v>1</v>
      </c>
      <c r="X85">
        <v>2.2578</v>
      </c>
      <c r="Y85">
        <v>6.27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2.2578</v>
      </c>
      <c r="AH85">
        <v>2</v>
      </c>
      <c r="AI85">
        <v>47214105</v>
      </c>
      <c r="AJ85">
        <v>54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ROW(Source!A88)</f>
        <v>88</v>
      </c>
      <c r="B86">
        <v>47214115</v>
      </c>
      <c r="C86">
        <v>47214101</v>
      </c>
      <c r="D86">
        <v>40359269</v>
      </c>
      <c r="E86">
        <v>1074</v>
      </c>
      <c r="F86">
        <v>1</v>
      </c>
      <c r="G86">
        <v>1074</v>
      </c>
      <c r="H86">
        <v>3</v>
      </c>
      <c r="I86" t="s">
        <v>321</v>
      </c>
      <c r="J86" t="s">
        <v>3</v>
      </c>
      <c r="K86" t="s">
        <v>322</v>
      </c>
      <c r="L86">
        <v>1391</v>
      </c>
      <c r="N86">
        <v>1013</v>
      </c>
      <c r="O86" t="s">
        <v>143</v>
      </c>
      <c r="P86" t="s">
        <v>143</v>
      </c>
      <c r="Q86">
        <v>1</v>
      </c>
      <c r="X86">
        <v>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1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ROW(Source!A130)</f>
        <v>130</v>
      </c>
      <c r="B87">
        <v>47214123</v>
      </c>
      <c r="C87">
        <v>47214117</v>
      </c>
      <c r="D87">
        <v>40345168</v>
      </c>
      <c r="E87">
        <v>1074</v>
      </c>
      <c r="F87">
        <v>1</v>
      </c>
      <c r="G87">
        <v>1074</v>
      </c>
      <c r="H87">
        <v>1</v>
      </c>
      <c r="I87" t="s">
        <v>245</v>
      </c>
      <c r="J87" t="s">
        <v>3</v>
      </c>
      <c r="K87" t="s">
        <v>246</v>
      </c>
      <c r="L87">
        <v>1191</v>
      </c>
      <c r="N87">
        <v>1013</v>
      </c>
      <c r="O87" t="s">
        <v>247</v>
      </c>
      <c r="P87" t="s">
        <v>247</v>
      </c>
      <c r="Q87">
        <v>1</v>
      </c>
      <c r="X87">
        <v>155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164</v>
      </c>
      <c r="AG87">
        <v>170.5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ROW(Source!A130)</f>
        <v>130</v>
      </c>
      <c r="B88">
        <v>47214124</v>
      </c>
      <c r="C88">
        <v>47214117</v>
      </c>
      <c r="D88">
        <v>40421373</v>
      </c>
      <c r="E88">
        <v>1</v>
      </c>
      <c r="F88">
        <v>1</v>
      </c>
      <c r="G88">
        <v>1074</v>
      </c>
      <c r="H88">
        <v>2</v>
      </c>
      <c r="I88" t="s">
        <v>323</v>
      </c>
      <c r="J88" t="s">
        <v>324</v>
      </c>
      <c r="K88" t="s">
        <v>325</v>
      </c>
      <c r="L88">
        <v>1368</v>
      </c>
      <c r="N88">
        <v>1011</v>
      </c>
      <c r="O88" t="s">
        <v>251</v>
      </c>
      <c r="P88" t="s">
        <v>251</v>
      </c>
      <c r="Q88">
        <v>1</v>
      </c>
      <c r="X88">
        <v>37.5</v>
      </c>
      <c r="Y88">
        <v>0</v>
      </c>
      <c r="Z88">
        <v>41.45</v>
      </c>
      <c r="AA88">
        <v>12.62</v>
      </c>
      <c r="AB88">
        <v>0</v>
      </c>
      <c r="AC88">
        <v>0</v>
      </c>
      <c r="AD88">
        <v>1</v>
      </c>
      <c r="AE88">
        <v>0</v>
      </c>
      <c r="AF88" t="s">
        <v>164</v>
      </c>
      <c r="AG88">
        <v>41.25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ROW(Source!A130)</f>
        <v>130</v>
      </c>
      <c r="B89">
        <v>47214125</v>
      </c>
      <c r="C89">
        <v>47214117</v>
      </c>
      <c r="D89">
        <v>40421857</v>
      </c>
      <c r="E89">
        <v>1</v>
      </c>
      <c r="F89">
        <v>1</v>
      </c>
      <c r="G89">
        <v>1074</v>
      </c>
      <c r="H89">
        <v>2</v>
      </c>
      <c r="I89" t="s">
        <v>326</v>
      </c>
      <c r="J89" t="s">
        <v>327</v>
      </c>
      <c r="K89" t="s">
        <v>328</v>
      </c>
      <c r="L89">
        <v>1368</v>
      </c>
      <c r="N89">
        <v>1011</v>
      </c>
      <c r="O89" t="s">
        <v>251</v>
      </c>
      <c r="P89" t="s">
        <v>251</v>
      </c>
      <c r="Q89">
        <v>1</v>
      </c>
      <c r="X89">
        <v>75</v>
      </c>
      <c r="Y89">
        <v>0</v>
      </c>
      <c r="Z89">
        <v>0.5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164</v>
      </c>
      <c r="AG89">
        <v>82.5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ROW(Source!A130)</f>
        <v>130</v>
      </c>
      <c r="B90">
        <v>47214126</v>
      </c>
      <c r="C90">
        <v>47214117</v>
      </c>
      <c r="D90">
        <v>40421204</v>
      </c>
      <c r="E90">
        <v>1</v>
      </c>
      <c r="F90">
        <v>1</v>
      </c>
      <c r="G90">
        <v>1074</v>
      </c>
      <c r="H90">
        <v>2</v>
      </c>
      <c r="I90" t="s">
        <v>329</v>
      </c>
      <c r="J90" t="s">
        <v>330</v>
      </c>
      <c r="K90" t="s">
        <v>331</v>
      </c>
      <c r="L90">
        <v>1368</v>
      </c>
      <c r="N90">
        <v>1011</v>
      </c>
      <c r="O90" t="s">
        <v>251</v>
      </c>
      <c r="P90" t="s">
        <v>251</v>
      </c>
      <c r="Q90">
        <v>1</v>
      </c>
      <c r="X90">
        <v>1.55</v>
      </c>
      <c r="Y90">
        <v>0</v>
      </c>
      <c r="Z90">
        <v>219.56</v>
      </c>
      <c r="AA90">
        <v>18.62</v>
      </c>
      <c r="AB90">
        <v>0</v>
      </c>
      <c r="AC90">
        <v>0</v>
      </c>
      <c r="AD90">
        <v>1</v>
      </c>
      <c r="AE90">
        <v>0</v>
      </c>
      <c r="AF90" t="s">
        <v>164</v>
      </c>
      <c r="AG90">
        <v>1.7050000000000003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ROW(Source!A130)</f>
        <v>130</v>
      </c>
      <c r="B91">
        <v>47214127</v>
      </c>
      <c r="C91">
        <v>47214117</v>
      </c>
      <c r="D91">
        <v>40347429</v>
      </c>
      <c r="E91">
        <v>1074</v>
      </c>
      <c r="F91">
        <v>1</v>
      </c>
      <c r="G91">
        <v>1074</v>
      </c>
      <c r="H91">
        <v>2</v>
      </c>
      <c r="I91" t="s">
        <v>332</v>
      </c>
      <c r="J91" t="s">
        <v>3</v>
      </c>
      <c r="K91" t="s">
        <v>333</v>
      </c>
      <c r="L91">
        <v>1344</v>
      </c>
      <c r="N91">
        <v>1008</v>
      </c>
      <c r="O91" t="s">
        <v>334</v>
      </c>
      <c r="P91" t="s">
        <v>334</v>
      </c>
      <c r="Q91">
        <v>1</v>
      </c>
      <c r="X91">
        <v>3.74</v>
      </c>
      <c r="Y91">
        <v>0</v>
      </c>
      <c r="Z91">
        <v>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164</v>
      </c>
      <c r="AG91">
        <v>4.1140000000000008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ROW(Source!A131)</f>
        <v>131</v>
      </c>
      <c r="B92">
        <v>47214123</v>
      </c>
      <c r="C92">
        <v>47214117</v>
      </c>
      <c r="D92">
        <v>40345168</v>
      </c>
      <c r="E92">
        <v>1074</v>
      </c>
      <c r="F92">
        <v>1</v>
      </c>
      <c r="G92">
        <v>1074</v>
      </c>
      <c r="H92">
        <v>1</v>
      </c>
      <c r="I92" t="s">
        <v>245</v>
      </c>
      <c r="J92" t="s">
        <v>3</v>
      </c>
      <c r="K92" t="s">
        <v>246</v>
      </c>
      <c r="L92">
        <v>1191</v>
      </c>
      <c r="N92">
        <v>1013</v>
      </c>
      <c r="O92" t="s">
        <v>247</v>
      </c>
      <c r="P92" t="s">
        <v>247</v>
      </c>
      <c r="Q92">
        <v>1</v>
      </c>
      <c r="X92">
        <v>155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164</v>
      </c>
      <c r="AG92">
        <v>170.5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ROW(Source!A131)</f>
        <v>131</v>
      </c>
      <c r="B93">
        <v>47214124</v>
      </c>
      <c r="C93">
        <v>47214117</v>
      </c>
      <c r="D93">
        <v>40421373</v>
      </c>
      <c r="E93">
        <v>1</v>
      </c>
      <c r="F93">
        <v>1</v>
      </c>
      <c r="G93">
        <v>1074</v>
      </c>
      <c r="H93">
        <v>2</v>
      </c>
      <c r="I93" t="s">
        <v>323</v>
      </c>
      <c r="J93" t="s">
        <v>324</v>
      </c>
      <c r="K93" t="s">
        <v>325</v>
      </c>
      <c r="L93">
        <v>1368</v>
      </c>
      <c r="N93">
        <v>1011</v>
      </c>
      <c r="O93" t="s">
        <v>251</v>
      </c>
      <c r="P93" t="s">
        <v>251</v>
      </c>
      <c r="Q93">
        <v>1</v>
      </c>
      <c r="X93">
        <v>37.5</v>
      </c>
      <c r="Y93">
        <v>0</v>
      </c>
      <c r="Z93">
        <v>41.45</v>
      </c>
      <c r="AA93">
        <v>12.62</v>
      </c>
      <c r="AB93">
        <v>0</v>
      </c>
      <c r="AC93">
        <v>0</v>
      </c>
      <c r="AD93">
        <v>1</v>
      </c>
      <c r="AE93">
        <v>0</v>
      </c>
      <c r="AF93" t="s">
        <v>164</v>
      </c>
      <c r="AG93">
        <v>41.25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ROW(Source!A131)</f>
        <v>131</v>
      </c>
      <c r="B94">
        <v>47214125</v>
      </c>
      <c r="C94">
        <v>47214117</v>
      </c>
      <c r="D94">
        <v>40421857</v>
      </c>
      <c r="E94">
        <v>1</v>
      </c>
      <c r="F94">
        <v>1</v>
      </c>
      <c r="G94">
        <v>1074</v>
      </c>
      <c r="H94">
        <v>2</v>
      </c>
      <c r="I94" t="s">
        <v>326</v>
      </c>
      <c r="J94" t="s">
        <v>327</v>
      </c>
      <c r="K94" t="s">
        <v>328</v>
      </c>
      <c r="L94">
        <v>1368</v>
      </c>
      <c r="N94">
        <v>1011</v>
      </c>
      <c r="O94" t="s">
        <v>251</v>
      </c>
      <c r="P94" t="s">
        <v>251</v>
      </c>
      <c r="Q94">
        <v>1</v>
      </c>
      <c r="X94">
        <v>75</v>
      </c>
      <c r="Y94">
        <v>0</v>
      </c>
      <c r="Z94">
        <v>0.5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164</v>
      </c>
      <c r="AG94">
        <v>82.5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ROW(Source!A131)</f>
        <v>131</v>
      </c>
      <c r="B95">
        <v>47214126</v>
      </c>
      <c r="C95">
        <v>47214117</v>
      </c>
      <c r="D95">
        <v>40421204</v>
      </c>
      <c r="E95">
        <v>1</v>
      </c>
      <c r="F95">
        <v>1</v>
      </c>
      <c r="G95">
        <v>1074</v>
      </c>
      <c r="H95">
        <v>2</v>
      </c>
      <c r="I95" t="s">
        <v>329</v>
      </c>
      <c r="J95" t="s">
        <v>330</v>
      </c>
      <c r="K95" t="s">
        <v>331</v>
      </c>
      <c r="L95">
        <v>1368</v>
      </c>
      <c r="N95">
        <v>1011</v>
      </c>
      <c r="O95" t="s">
        <v>251</v>
      </c>
      <c r="P95" t="s">
        <v>251</v>
      </c>
      <c r="Q95">
        <v>1</v>
      </c>
      <c r="X95">
        <v>1.55</v>
      </c>
      <c r="Y95">
        <v>0</v>
      </c>
      <c r="Z95">
        <v>219.56</v>
      </c>
      <c r="AA95">
        <v>18.62</v>
      </c>
      <c r="AB95">
        <v>0</v>
      </c>
      <c r="AC95">
        <v>0</v>
      </c>
      <c r="AD95">
        <v>1</v>
      </c>
      <c r="AE95">
        <v>0</v>
      </c>
      <c r="AF95" t="s">
        <v>164</v>
      </c>
      <c r="AG95">
        <v>1.7050000000000003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ROW(Source!A131)</f>
        <v>131</v>
      </c>
      <c r="B96">
        <v>47214127</v>
      </c>
      <c r="C96">
        <v>47214117</v>
      </c>
      <c r="D96">
        <v>40347429</v>
      </c>
      <c r="E96">
        <v>1074</v>
      </c>
      <c r="F96">
        <v>1</v>
      </c>
      <c r="G96">
        <v>1074</v>
      </c>
      <c r="H96">
        <v>2</v>
      </c>
      <c r="I96" t="s">
        <v>332</v>
      </c>
      <c r="J96" t="s">
        <v>3</v>
      </c>
      <c r="K96" t="s">
        <v>333</v>
      </c>
      <c r="L96">
        <v>1344</v>
      </c>
      <c r="N96">
        <v>1008</v>
      </c>
      <c r="O96" t="s">
        <v>334</v>
      </c>
      <c r="P96" t="s">
        <v>334</v>
      </c>
      <c r="Q96">
        <v>1</v>
      </c>
      <c r="X96">
        <v>3.74</v>
      </c>
      <c r="Y96">
        <v>0</v>
      </c>
      <c r="Z96">
        <v>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164</v>
      </c>
      <c r="AG96">
        <v>4.1140000000000008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ROW(Source!A132)</f>
        <v>132</v>
      </c>
      <c r="B97">
        <v>47214133</v>
      </c>
      <c r="C97">
        <v>47214128</v>
      </c>
      <c r="D97">
        <v>40345168</v>
      </c>
      <c r="E97">
        <v>1074</v>
      </c>
      <c r="F97">
        <v>1</v>
      </c>
      <c r="G97">
        <v>1074</v>
      </c>
      <c r="H97">
        <v>1</v>
      </c>
      <c r="I97" t="s">
        <v>245</v>
      </c>
      <c r="J97" t="s">
        <v>3</v>
      </c>
      <c r="K97" t="s">
        <v>246</v>
      </c>
      <c r="L97">
        <v>1191</v>
      </c>
      <c r="N97">
        <v>1013</v>
      </c>
      <c r="O97" t="s">
        <v>247</v>
      </c>
      <c r="P97" t="s">
        <v>247</v>
      </c>
      <c r="Q97">
        <v>1</v>
      </c>
      <c r="X97">
        <v>49.5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164</v>
      </c>
      <c r="AG97">
        <v>54.45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ROW(Source!A132)</f>
        <v>132</v>
      </c>
      <c r="B98">
        <v>47214134</v>
      </c>
      <c r="C98">
        <v>47214128</v>
      </c>
      <c r="D98">
        <v>40420978</v>
      </c>
      <c r="E98">
        <v>1</v>
      </c>
      <c r="F98">
        <v>1</v>
      </c>
      <c r="G98">
        <v>1074</v>
      </c>
      <c r="H98">
        <v>2</v>
      </c>
      <c r="I98" t="s">
        <v>309</v>
      </c>
      <c r="J98" t="s">
        <v>310</v>
      </c>
      <c r="K98" t="s">
        <v>311</v>
      </c>
      <c r="L98">
        <v>1368</v>
      </c>
      <c r="N98">
        <v>1011</v>
      </c>
      <c r="O98" t="s">
        <v>251</v>
      </c>
      <c r="P98" t="s">
        <v>251</v>
      </c>
      <c r="Q98">
        <v>1</v>
      </c>
      <c r="X98">
        <v>2.87</v>
      </c>
      <c r="Y98">
        <v>0</v>
      </c>
      <c r="Z98">
        <v>145.59</v>
      </c>
      <c r="AA98">
        <v>14.54</v>
      </c>
      <c r="AB98">
        <v>0</v>
      </c>
      <c r="AC98">
        <v>0</v>
      </c>
      <c r="AD98">
        <v>1</v>
      </c>
      <c r="AE98">
        <v>0</v>
      </c>
      <c r="AF98" t="s">
        <v>164</v>
      </c>
      <c r="AG98">
        <v>3.1570000000000005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ROW(Source!A132)</f>
        <v>132</v>
      </c>
      <c r="B99">
        <v>47214135</v>
      </c>
      <c r="C99">
        <v>47214128</v>
      </c>
      <c r="D99">
        <v>40420960</v>
      </c>
      <c r="E99">
        <v>1</v>
      </c>
      <c r="F99">
        <v>1</v>
      </c>
      <c r="G99">
        <v>1074</v>
      </c>
      <c r="H99">
        <v>2</v>
      </c>
      <c r="I99" t="s">
        <v>335</v>
      </c>
      <c r="J99" t="s">
        <v>336</v>
      </c>
      <c r="K99" t="s">
        <v>337</v>
      </c>
      <c r="L99">
        <v>1368</v>
      </c>
      <c r="N99">
        <v>1011</v>
      </c>
      <c r="O99" t="s">
        <v>251</v>
      </c>
      <c r="P99" t="s">
        <v>251</v>
      </c>
      <c r="Q99">
        <v>1</v>
      </c>
      <c r="X99">
        <v>7.86</v>
      </c>
      <c r="Y99">
        <v>0</v>
      </c>
      <c r="Z99">
        <v>245.8</v>
      </c>
      <c r="AA99">
        <v>16.93</v>
      </c>
      <c r="AB99">
        <v>0</v>
      </c>
      <c r="AC99">
        <v>0</v>
      </c>
      <c r="AD99">
        <v>1</v>
      </c>
      <c r="AE99">
        <v>0</v>
      </c>
      <c r="AF99" t="s">
        <v>164</v>
      </c>
      <c r="AG99">
        <v>8.6460000000000008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ROW(Source!A132)</f>
        <v>132</v>
      </c>
      <c r="B100">
        <v>47214136</v>
      </c>
      <c r="C100">
        <v>47214128</v>
      </c>
      <c r="D100">
        <v>40347429</v>
      </c>
      <c r="E100">
        <v>1074</v>
      </c>
      <c r="F100">
        <v>1</v>
      </c>
      <c r="G100">
        <v>1074</v>
      </c>
      <c r="H100">
        <v>2</v>
      </c>
      <c r="I100" t="s">
        <v>332</v>
      </c>
      <c r="J100" t="s">
        <v>3</v>
      </c>
      <c r="K100" t="s">
        <v>333</v>
      </c>
      <c r="L100">
        <v>1344</v>
      </c>
      <c r="N100">
        <v>1008</v>
      </c>
      <c r="O100" t="s">
        <v>334</v>
      </c>
      <c r="P100" t="s">
        <v>334</v>
      </c>
      <c r="Q100">
        <v>1</v>
      </c>
      <c r="X100">
        <v>5.21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164</v>
      </c>
      <c r="AG100">
        <v>5.7310000000000008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ROW(Source!A133)</f>
        <v>133</v>
      </c>
      <c r="B101">
        <v>47214133</v>
      </c>
      <c r="C101">
        <v>47214128</v>
      </c>
      <c r="D101">
        <v>40345168</v>
      </c>
      <c r="E101">
        <v>1074</v>
      </c>
      <c r="F101">
        <v>1</v>
      </c>
      <c r="G101">
        <v>1074</v>
      </c>
      <c r="H101">
        <v>1</v>
      </c>
      <c r="I101" t="s">
        <v>245</v>
      </c>
      <c r="J101" t="s">
        <v>3</v>
      </c>
      <c r="K101" t="s">
        <v>246</v>
      </c>
      <c r="L101">
        <v>1191</v>
      </c>
      <c r="N101">
        <v>1013</v>
      </c>
      <c r="O101" t="s">
        <v>247</v>
      </c>
      <c r="P101" t="s">
        <v>247</v>
      </c>
      <c r="Q101">
        <v>1</v>
      </c>
      <c r="X101">
        <v>49.5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164</v>
      </c>
      <c r="AG101">
        <v>54.45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ROW(Source!A133)</f>
        <v>133</v>
      </c>
      <c r="B102">
        <v>47214134</v>
      </c>
      <c r="C102">
        <v>47214128</v>
      </c>
      <c r="D102">
        <v>40420978</v>
      </c>
      <c r="E102">
        <v>1</v>
      </c>
      <c r="F102">
        <v>1</v>
      </c>
      <c r="G102">
        <v>1074</v>
      </c>
      <c r="H102">
        <v>2</v>
      </c>
      <c r="I102" t="s">
        <v>309</v>
      </c>
      <c r="J102" t="s">
        <v>310</v>
      </c>
      <c r="K102" t="s">
        <v>311</v>
      </c>
      <c r="L102">
        <v>1368</v>
      </c>
      <c r="N102">
        <v>1011</v>
      </c>
      <c r="O102" t="s">
        <v>251</v>
      </c>
      <c r="P102" t="s">
        <v>251</v>
      </c>
      <c r="Q102">
        <v>1</v>
      </c>
      <c r="X102">
        <v>2.87</v>
      </c>
      <c r="Y102">
        <v>0</v>
      </c>
      <c r="Z102">
        <v>145.59</v>
      </c>
      <c r="AA102">
        <v>14.54</v>
      </c>
      <c r="AB102">
        <v>0</v>
      </c>
      <c r="AC102">
        <v>0</v>
      </c>
      <c r="AD102">
        <v>1</v>
      </c>
      <c r="AE102">
        <v>0</v>
      </c>
      <c r="AF102" t="s">
        <v>164</v>
      </c>
      <c r="AG102">
        <v>3.1570000000000005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ROW(Source!A133)</f>
        <v>133</v>
      </c>
      <c r="B103">
        <v>47214135</v>
      </c>
      <c r="C103">
        <v>47214128</v>
      </c>
      <c r="D103">
        <v>40420960</v>
      </c>
      <c r="E103">
        <v>1</v>
      </c>
      <c r="F103">
        <v>1</v>
      </c>
      <c r="G103">
        <v>1074</v>
      </c>
      <c r="H103">
        <v>2</v>
      </c>
      <c r="I103" t="s">
        <v>335</v>
      </c>
      <c r="J103" t="s">
        <v>336</v>
      </c>
      <c r="K103" t="s">
        <v>337</v>
      </c>
      <c r="L103">
        <v>1368</v>
      </c>
      <c r="N103">
        <v>1011</v>
      </c>
      <c r="O103" t="s">
        <v>251</v>
      </c>
      <c r="P103" t="s">
        <v>251</v>
      </c>
      <c r="Q103">
        <v>1</v>
      </c>
      <c r="X103">
        <v>7.86</v>
      </c>
      <c r="Y103">
        <v>0</v>
      </c>
      <c r="Z103">
        <v>245.8</v>
      </c>
      <c r="AA103">
        <v>16.93</v>
      </c>
      <c r="AB103">
        <v>0</v>
      </c>
      <c r="AC103">
        <v>0</v>
      </c>
      <c r="AD103">
        <v>1</v>
      </c>
      <c r="AE103">
        <v>0</v>
      </c>
      <c r="AF103" t="s">
        <v>164</v>
      </c>
      <c r="AG103">
        <v>8.6460000000000008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ROW(Source!A133)</f>
        <v>133</v>
      </c>
      <c r="B104">
        <v>47214136</v>
      </c>
      <c r="C104">
        <v>47214128</v>
      </c>
      <c r="D104">
        <v>40347429</v>
      </c>
      <c r="E104">
        <v>1074</v>
      </c>
      <c r="F104">
        <v>1</v>
      </c>
      <c r="G104">
        <v>1074</v>
      </c>
      <c r="H104">
        <v>2</v>
      </c>
      <c r="I104" t="s">
        <v>332</v>
      </c>
      <c r="J104" t="s">
        <v>3</v>
      </c>
      <c r="K104" t="s">
        <v>333</v>
      </c>
      <c r="L104">
        <v>1344</v>
      </c>
      <c r="N104">
        <v>1008</v>
      </c>
      <c r="O104" t="s">
        <v>334</v>
      </c>
      <c r="P104" t="s">
        <v>334</v>
      </c>
      <c r="Q104">
        <v>1</v>
      </c>
      <c r="X104">
        <v>5.21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164</v>
      </c>
      <c r="AG104">
        <v>5.7310000000000008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ROW(Source!A134)</f>
        <v>134</v>
      </c>
      <c r="B105">
        <v>47214139</v>
      </c>
      <c r="C105">
        <v>47214137</v>
      </c>
      <c r="D105">
        <v>40347429</v>
      </c>
      <c r="E105">
        <v>1074</v>
      </c>
      <c r="F105">
        <v>1</v>
      </c>
      <c r="G105">
        <v>1074</v>
      </c>
      <c r="H105">
        <v>2</v>
      </c>
      <c r="I105" t="s">
        <v>332</v>
      </c>
      <c r="J105" t="s">
        <v>3</v>
      </c>
      <c r="K105" t="s">
        <v>333</v>
      </c>
      <c r="L105">
        <v>1344</v>
      </c>
      <c r="N105">
        <v>1008</v>
      </c>
      <c r="O105" t="s">
        <v>334</v>
      </c>
      <c r="P105" t="s">
        <v>334</v>
      </c>
      <c r="Q105">
        <v>1</v>
      </c>
      <c r="X105">
        <v>8.86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164</v>
      </c>
      <c r="AG105">
        <v>9.7460000000000004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ROW(Source!A135)</f>
        <v>135</v>
      </c>
      <c r="B106">
        <v>47214139</v>
      </c>
      <c r="C106">
        <v>47214137</v>
      </c>
      <c r="D106">
        <v>40347429</v>
      </c>
      <c r="E106">
        <v>1074</v>
      </c>
      <c r="F106">
        <v>1</v>
      </c>
      <c r="G106">
        <v>1074</v>
      </c>
      <c r="H106">
        <v>2</v>
      </c>
      <c r="I106" t="s">
        <v>332</v>
      </c>
      <c r="J106" t="s">
        <v>3</v>
      </c>
      <c r="K106" t="s">
        <v>333</v>
      </c>
      <c r="L106">
        <v>1344</v>
      </c>
      <c r="N106">
        <v>1008</v>
      </c>
      <c r="O106" t="s">
        <v>334</v>
      </c>
      <c r="P106" t="s">
        <v>334</v>
      </c>
      <c r="Q106">
        <v>1</v>
      </c>
      <c r="X106">
        <v>8.86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164</v>
      </c>
      <c r="AG106">
        <v>9.7460000000000004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ROW(Source!A136)</f>
        <v>136</v>
      </c>
      <c r="B107">
        <v>47214150</v>
      </c>
      <c r="C107">
        <v>47214140</v>
      </c>
      <c r="D107">
        <v>40345168</v>
      </c>
      <c r="E107">
        <v>1074</v>
      </c>
      <c r="F107">
        <v>1</v>
      </c>
      <c r="G107">
        <v>1074</v>
      </c>
      <c r="H107">
        <v>1</v>
      </c>
      <c r="I107" t="s">
        <v>245</v>
      </c>
      <c r="J107" t="s">
        <v>3</v>
      </c>
      <c r="K107" t="s">
        <v>246</v>
      </c>
      <c r="L107">
        <v>1191</v>
      </c>
      <c r="N107">
        <v>1013</v>
      </c>
      <c r="O107" t="s">
        <v>247</v>
      </c>
      <c r="P107" t="s">
        <v>247</v>
      </c>
      <c r="Q107">
        <v>1</v>
      </c>
      <c r="X107">
        <v>14.4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164</v>
      </c>
      <c r="AG107">
        <v>15.840000000000002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ROW(Source!A136)</f>
        <v>136</v>
      </c>
      <c r="B108">
        <v>47214151</v>
      </c>
      <c r="C108">
        <v>47214140</v>
      </c>
      <c r="D108">
        <v>40420997</v>
      </c>
      <c r="E108">
        <v>1</v>
      </c>
      <c r="F108">
        <v>1</v>
      </c>
      <c r="G108">
        <v>1074</v>
      </c>
      <c r="H108">
        <v>2</v>
      </c>
      <c r="I108" t="s">
        <v>338</v>
      </c>
      <c r="J108" t="s">
        <v>339</v>
      </c>
      <c r="K108" t="s">
        <v>340</v>
      </c>
      <c r="L108">
        <v>1368</v>
      </c>
      <c r="N108">
        <v>1011</v>
      </c>
      <c r="O108" t="s">
        <v>251</v>
      </c>
      <c r="P108" t="s">
        <v>251</v>
      </c>
      <c r="Q108">
        <v>1</v>
      </c>
      <c r="X108">
        <v>1.66</v>
      </c>
      <c r="Y108">
        <v>0</v>
      </c>
      <c r="Z108">
        <v>120.32</v>
      </c>
      <c r="AA108">
        <v>12.62</v>
      </c>
      <c r="AB108">
        <v>0</v>
      </c>
      <c r="AC108">
        <v>0</v>
      </c>
      <c r="AD108">
        <v>1</v>
      </c>
      <c r="AE108">
        <v>0</v>
      </c>
      <c r="AF108" t="s">
        <v>164</v>
      </c>
      <c r="AG108">
        <v>1.8260000000000001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ROW(Source!A136)</f>
        <v>136</v>
      </c>
      <c r="B109">
        <v>47214152</v>
      </c>
      <c r="C109">
        <v>47214140</v>
      </c>
      <c r="D109">
        <v>40421246</v>
      </c>
      <c r="E109">
        <v>1</v>
      </c>
      <c r="F109">
        <v>1</v>
      </c>
      <c r="G109">
        <v>1074</v>
      </c>
      <c r="H109">
        <v>2</v>
      </c>
      <c r="I109" t="s">
        <v>341</v>
      </c>
      <c r="J109" t="s">
        <v>342</v>
      </c>
      <c r="K109" t="s">
        <v>343</v>
      </c>
      <c r="L109">
        <v>1368</v>
      </c>
      <c r="N109">
        <v>1011</v>
      </c>
      <c r="O109" t="s">
        <v>251</v>
      </c>
      <c r="P109" t="s">
        <v>251</v>
      </c>
      <c r="Q109">
        <v>1</v>
      </c>
      <c r="X109">
        <v>1.66</v>
      </c>
      <c r="Y109">
        <v>0</v>
      </c>
      <c r="Z109">
        <v>281.32</v>
      </c>
      <c r="AA109">
        <v>16.93</v>
      </c>
      <c r="AB109">
        <v>0</v>
      </c>
      <c r="AC109">
        <v>0</v>
      </c>
      <c r="AD109">
        <v>1</v>
      </c>
      <c r="AE109">
        <v>0</v>
      </c>
      <c r="AF109" t="s">
        <v>164</v>
      </c>
      <c r="AG109">
        <v>1.8260000000000001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ROW(Source!A136)</f>
        <v>136</v>
      </c>
      <c r="B110">
        <v>47214153</v>
      </c>
      <c r="C110">
        <v>47214140</v>
      </c>
      <c r="D110">
        <v>40421182</v>
      </c>
      <c r="E110">
        <v>1</v>
      </c>
      <c r="F110">
        <v>1</v>
      </c>
      <c r="G110">
        <v>1074</v>
      </c>
      <c r="H110">
        <v>2</v>
      </c>
      <c r="I110" t="s">
        <v>344</v>
      </c>
      <c r="J110" t="s">
        <v>345</v>
      </c>
      <c r="K110" t="s">
        <v>346</v>
      </c>
      <c r="L110">
        <v>1368</v>
      </c>
      <c r="N110">
        <v>1011</v>
      </c>
      <c r="O110" t="s">
        <v>251</v>
      </c>
      <c r="P110" t="s">
        <v>251</v>
      </c>
      <c r="Q110">
        <v>1</v>
      </c>
      <c r="X110">
        <v>0.65</v>
      </c>
      <c r="Y110">
        <v>0</v>
      </c>
      <c r="Z110">
        <v>140.38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164</v>
      </c>
      <c r="AG110">
        <v>0.71500000000000008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ROW(Source!A136)</f>
        <v>136</v>
      </c>
      <c r="B111">
        <v>47214154</v>
      </c>
      <c r="C111">
        <v>47214140</v>
      </c>
      <c r="D111">
        <v>40421204</v>
      </c>
      <c r="E111">
        <v>1</v>
      </c>
      <c r="F111">
        <v>1</v>
      </c>
      <c r="G111">
        <v>1074</v>
      </c>
      <c r="H111">
        <v>2</v>
      </c>
      <c r="I111" t="s">
        <v>329</v>
      </c>
      <c r="J111" t="s">
        <v>330</v>
      </c>
      <c r="K111" t="s">
        <v>331</v>
      </c>
      <c r="L111">
        <v>1368</v>
      </c>
      <c r="N111">
        <v>1011</v>
      </c>
      <c r="O111" t="s">
        <v>251</v>
      </c>
      <c r="P111" t="s">
        <v>251</v>
      </c>
      <c r="Q111">
        <v>1</v>
      </c>
      <c r="X111">
        <v>1.55</v>
      </c>
      <c r="Y111">
        <v>0</v>
      </c>
      <c r="Z111">
        <v>219.56</v>
      </c>
      <c r="AA111">
        <v>18.62</v>
      </c>
      <c r="AB111">
        <v>0</v>
      </c>
      <c r="AC111">
        <v>0</v>
      </c>
      <c r="AD111">
        <v>1</v>
      </c>
      <c r="AE111">
        <v>0</v>
      </c>
      <c r="AF111" t="s">
        <v>164</v>
      </c>
      <c r="AG111">
        <v>1.7050000000000003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ROW(Source!A136)</f>
        <v>136</v>
      </c>
      <c r="B112">
        <v>47214155</v>
      </c>
      <c r="C112">
        <v>47214140</v>
      </c>
      <c r="D112">
        <v>40421176</v>
      </c>
      <c r="E112">
        <v>1</v>
      </c>
      <c r="F112">
        <v>1</v>
      </c>
      <c r="G112">
        <v>1074</v>
      </c>
      <c r="H112">
        <v>2</v>
      </c>
      <c r="I112" t="s">
        <v>347</v>
      </c>
      <c r="J112" t="s">
        <v>348</v>
      </c>
      <c r="K112" t="s">
        <v>349</v>
      </c>
      <c r="L112">
        <v>1368</v>
      </c>
      <c r="N112">
        <v>1011</v>
      </c>
      <c r="O112" t="s">
        <v>251</v>
      </c>
      <c r="P112" t="s">
        <v>251</v>
      </c>
      <c r="Q112">
        <v>1</v>
      </c>
      <c r="X112">
        <v>0.52</v>
      </c>
      <c r="Y112">
        <v>0</v>
      </c>
      <c r="Z112">
        <v>180.35</v>
      </c>
      <c r="AA112">
        <v>16.93</v>
      </c>
      <c r="AB112">
        <v>0</v>
      </c>
      <c r="AC112">
        <v>0</v>
      </c>
      <c r="AD112">
        <v>1</v>
      </c>
      <c r="AE112">
        <v>0</v>
      </c>
      <c r="AF112" t="s">
        <v>164</v>
      </c>
      <c r="AG112">
        <v>0.57200000000000006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ROW(Source!A136)</f>
        <v>136</v>
      </c>
      <c r="B113">
        <v>47214156</v>
      </c>
      <c r="C113">
        <v>47214140</v>
      </c>
      <c r="D113">
        <v>40391251</v>
      </c>
      <c r="E113">
        <v>1</v>
      </c>
      <c r="F113">
        <v>1</v>
      </c>
      <c r="G113">
        <v>1074</v>
      </c>
      <c r="H113">
        <v>3</v>
      </c>
      <c r="I113" t="s">
        <v>350</v>
      </c>
      <c r="J113" t="s">
        <v>351</v>
      </c>
      <c r="K113" t="s">
        <v>352</v>
      </c>
      <c r="L113">
        <v>1339</v>
      </c>
      <c r="N113">
        <v>1007</v>
      </c>
      <c r="O113" t="s">
        <v>118</v>
      </c>
      <c r="P113" t="s">
        <v>118</v>
      </c>
      <c r="Q113">
        <v>1</v>
      </c>
      <c r="X113">
        <v>5</v>
      </c>
      <c r="Y113">
        <v>7.07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5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ROW(Source!A136)</f>
        <v>136</v>
      </c>
      <c r="B114">
        <v>47214157</v>
      </c>
      <c r="C114">
        <v>47214140</v>
      </c>
      <c r="D114">
        <v>40379001</v>
      </c>
      <c r="E114">
        <v>1074</v>
      </c>
      <c r="F114">
        <v>1</v>
      </c>
      <c r="G114">
        <v>1074</v>
      </c>
      <c r="H114">
        <v>3</v>
      </c>
      <c r="I114" t="s">
        <v>312</v>
      </c>
      <c r="J114" t="s">
        <v>3</v>
      </c>
      <c r="K114" t="s">
        <v>313</v>
      </c>
      <c r="L114">
        <v>1339</v>
      </c>
      <c r="N114">
        <v>1007</v>
      </c>
      <c r="O114" t="s">
        <v>118</v>
      </c>
      <c r="P114" t="s">
        <v>118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ROW(Source!A137)</f>
        <v>137</v>
      </c>
      <c r="B115">
        <v>47214150</v>
      </c>
      <c r="C115">
        <v>47214140</v>
      </c>
      <c r="D115">
        <v>40345168</v>
      </c>
      <c r="E115">
        <v>1074</v>
      </c>
      <c r="F115">
        <v>1</v>
      </c>
      <c r="G115">
        <v>1074</v>
      </c>
      <c r="H115">
        <v>1</v>
      </c>
      <c r="I115" t="s">
        <v>245</v>
      </c>
      <c r="J115" t="s">
        <v>3</v>
      </c>
      <c r="K115" t="s">
        <v>246</v>
      </c>
      <c r="L115">
        <v>1191</v>
      </c>
      <c r="N115">
        <v>1013</v>
      </c>
      <c r="O115" t="s">
        <v>247</v>
      </c>
      <c r="P115" t="s">
        <v>247</v>
      </c>
      <c r="Q115">
        <v>1</v>
      </c>
      <c r="X115">
        <v>14.4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164</v>
      </c>
      <c r="AG115">
        <v>15.840000000000002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ROW(Source!A137)</f>
        <v>137</v>
      </c>
      <c r="B116">
        <v>47214151</v>
      </c>
      <c r="C116">
        <v>47214140</v>
      </c>
      <c r="D116">
        <v>40420997</v>
      </c>
      <c r="E116">
        <v>1</v>
      </c>
      <c r="F116">
        <v>1</v>
      </c>
      <c r="G116">
        <v>1074</v>
      </c>
      <c r="H116">
        <v>2</v>
      </c>
      <c r="I116" t="s">
        <v>338</v>
      </c>
      <c r="J116" t="s">
        <v>339</v>
      </c>
      <c r="K116" t="s">
        <v>340</v>
      </c>
      <c r="L116">
        <v>1368</v>
      </c>
      <c r="N116">
        <v>1011</v>
      </c>
      <c r="O116" t="s">
        <v>251</v>
      </c>
      <c r="P116" t="s">
        <v>251</v>
      </c>
      <c r="Q116">
        <v>1</v>
      </c>
      <c r="X116">
        <v>1.66</v>
      </c>
      <c r="Y116">
        <v>0</v>
      </c>
      <c r="Z116">
        <v>120.32</v>
      </c>
      <c r="AA116">
        <v>12.62</v>
      </c>
      <c r="AB116">
        <v>0</v>
      </c>
      <c r="AC116">
        <v>0</v>
      </c>
      <c r="AD116">
        <v>1</v>
      </c>
      <c r="AE116">
        <v>0</v>
      </c>
      <c r="AF116" t="s">
        <v>164</v>
      </c>
      <c r="AG116">
        <v>1.8260000000000001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ROW(Source!A137)</f>
        <v>137</v>
      </c>
      <c r="B117">
        <v>47214152</v>
      </c>
      <c r="C117">
        <v>47214140</v>
      </c>
      <c r="D117">
        <v>40421246</v>
      </c>
      <c r="E117">
        <v>1</v>
      </c>
      <c r="F117">
        <v>1</v>
      </c>
      <c r="G117">
        <v>1074</v>
      </c>
      <c r="H117">
        <v>2</v>
      </c>
      <c r="I117" t="s">
        <v>341</v>
      </c>
      <c r="J117" t="s">
        <v>342</v>
      </c>
      <c r="K117" t="s">
        <v>343</v>
      </c>
      <c r="L117">
        <v>1368</v>
      </c>
      <c r="N117">
        <v>1011</v>
      </c>
      <c r="O117" t="s">
        <v>251</v>
      </c>
      <c r="P117" t="s">
        <v>251</v>
      </c>
      <c r="Q117">
        <v>1</v>
      </c>
      <c r="X117">
        <v>1.66</v>
      </c>
      <c r="Y117">
        <v>0</v>
      </c>
      <c r="Z117">
        <v>281.32</v>
      </c>
      <c r="AA117">
        <v>16.93</v>
      </c>
      <c r="AB117">
        <v>0</v>
      </c>
      <c r="AC117">
        <v>0</v>
      </c>
      <c r="AD117">
        <v>1</v>
      </c>
      <c r="AE117">
        <v>0</v>
      </c>
      <c r="AF117" t="s">
        <v>164</v>
      </c>
      <c r="AG117">
        <v>1.8260000000000001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ROW(Source!A137)</f>
        <v>137</v>
      </c>
      <c r="B118">
        <v>47214153</v>
      </c>
      <c r="C118">
        <v>47214140</v>
      </c>
      <c r="D118">
        <v>40421182</v>
      </c>
      <c r="E118">
        <v>1</v>
      </c>
      <c r="F118">
        <v>1</v>
      </c>
      <c r="G118">
        <v>1074</v>
      </c>
      <c r="H118">
        <v>2</v>
      </c>
      <c r="I118" t="s">
        <v>344</v>
      </c>
      <c r="J118" t="s">
        <v>345</v>
      </c>
      <c r="K118" t="s">
        <v>346</v>
      </c>
      <c r="L118">
        <v>1368</v>
      </c>
      <c r="N118">
        <v>1011</v>
      </c>
      <c r="O118" t="s">
        <v>251</v>
      </c>
      <c r="P118" t="s">
        <v>251</v>
      </c>
      <c r="Q118">
        <v>1</v>
      </c>
      <c r="X118">
        <v>0.65</v>
      </c>
      <c r="Y118">
        <v>0</v>
      </c>
      <c r="Z118">
        <v>140.38</v>
      </c>
      <c r="AA118">
        <v>12.62</v>
      </c>
      <c r="AB118">
        <v>0</v>
      </c>
      <c r="AC118">
        <v>0</v>
      </c>
      <c r="AD118">
        <v>1</v>
      </c>
      <c r="AE118">
        <v>0</v>
      </c>
      <c r="AF118" t="s">
        <v>164</v>
      </c>
      <c r="AG118">
        <v>0.71500000000000008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ROW(Source!A137)</f>
        <v>137</v>
      </c>
      <c r="B119">
        <v>47214154</v>
      </c>
      <c r="C119">
        <v>47214140</v>
      </c>
      <c r="D119">
        <v>40421204</v>
      </c>
      <c r="E119">
        <v>1</v>
      </c>
      <c r="F119">
        <v>1</v>
      </c>
      <c r="G119">
        <v>1074</v>
      </c>
      <c r="H119">
        <v>2</v>
      </c>
      <c r="I119" t="s">
        <v>329</v>
      </c>
      <c r="J119" t="s">
        <v>330</v>
      </c>
      <c r="K119" t="s">
        <v>331</v>
      </c>
      <c r="L119">
        <v>1368</v>
      </c>
      <c r="N119">
        <v>1011</v>
      </c>
      <c r="O119" t="s">
        <v>251</v>
      </c>
      <c r="P119" t="s">
        <v>251</v>
      </c>
      <c r="Q119">
        <v>1</v>
      </c>
      <c r="X119">
        <v>1.55</v>
      </c>
      <c r="Y119">
        <v>0</v>
      </c>
      <c r="Z119">
        <v>219.56</v>
      </c>
      <c r="AA119">
        <v>18.62</v>
      </c>
      <c r="AB119">
        <v>0</v>
      </c>
      <c r="AC119">
        <v>0</v>
      </c>
      <c r="AD119">
        <v>1</v>
      </c>
      <c r="AE119">
        <v>0</v>
      </c>
      <c r="AF119" t="s">
        <v>164</v>
      </c>
      <c r="AG119">
        <v>1.7050000000000003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ROW(Source!A137)</f>
        <v>137</v>
      </c>
      <c r="B120">
        <v>47214155</v>
      </c>
      <c r="C120">
        <v>47214140</v>
      </c>
      <c r="D120">
        <v>40421176</v>
      </c>
      <c r="E120">
        <v>1</v>
      </c>
      <c r="F120">
        <v>1</v>
      </c>
      <c r="G120">
        <v>1074</v>
      </c>
      <c r="H120">
        <v>2</v>
      </c>
      <c r="I120" t="s">
        <v>347</v>
      </c>
      <c r="J120" t="s">
        <v>348</v>
      </c>
      <c r="K120" t="s">
        <v>349</v>
      </c>
      <c r="L120">
        <v>1368</v>
      </c>
      <c r="N120">
        <v>1011</v>
      </c>
      <c r="O120" t="s">
        <v>251</v>
      </c>
      <c r="P120" t="s">
        <v>251</v>
      </c>
      <c r="Q120">
        <v>1</v>
      </c>
      <c r="X120">
        <v>0.52</v>
      </c>
      <c r="Y120">
        <v>0</v>
      </c>
      <c r="Z120">
        <v>180.35</v>
      </c>
      <c r="AA120">
        <v>16.93</v>
      </c>
      <c r="AB120">
        <v>0</v>
      </c>
      <c r="AC120">
        <v>0</v>
      </c>
      <c r="AD120">
        <v>1</v>
      </c>
      <c r="AE120">
        <v>0</v>
      </c>
      <c r="AF120" t="s">
        <v>164</v>
      </c>
      <c r="AG120">
        <v>0.57200000000000006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ROW(Source!A137)</f>
        <v>137</v>
      </c>
      <c r="B121">
        <v>47214156</v>
      </c>
      <c r="C121">
        <v>47214140</v>
      </c>
      <c r="D121">
        <v>40391251</v>
      </c>
      <c r="E121">
        <v>1</v>
      </c>
      <c r="F121">
        <v>1</v>
      </c>
      <c r="G121">
        <v>1074</v>
      </c>
      <c r="H121">
        <v>3</v>
      </c>
      <c r="I121" t="s">
        <v>350</v>
      </c>
      <c r="J121" t="s">
        <v>351</v>
      </c>
      <c r="K121" t="s">
        <v>352</v>
      </c>
      <c r="L121">
        <v>1339</v>
      </c>
      <c r="N121">
        <v>1007</v>
      </c>
      <c r="O121" t="s">
        <v>118</v>
      </c>
      <c r="P121" t="s">
        <v>118</v>
      </c>
      <c r="Q121">
        <v>1</v>
      </c>
      <c r="X121">
        <v>5</v>
      </c>
      <c r="Y121">
        <v>7.07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5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ROW(Source!A137)</f>
        <v>137</v>
      </c>
      <c r="B122">
        <v>47214157</v>
      </c>
      <c r="C122">
        <v>47214140</v>
      </c>
      <c r="D122">
        <v>40379001</v>
      </c>
      <c r="E122">
        <v>1074</v>
      </c>
      <c r="F122">
        <v>1</v>
      </c>
      <c r="G122">
        <v>1074</v>
      </c>
      <c r="H122">
        <v>3</v>
      </c>
      <c r="I122" t="s">
        <v>312</v>
      </c>
      <c r="J122" t="s">
        <v>3</v>
      </c>
      <c r="K122" t="s">
        <v>313</v>
      </c>
      <c r="L122">
        <v>1339</v>
      </c>
      <c r="N122">
        <v>1007</v>
      </c>
      <c r="O122" t="s">
        <v>118</v>
      </c>
      <c r="P122" t="s">
        <v>118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ROW(Source!A140)</f>
        <v>140</v>
      </c>
      <c r="B123">
        <v>47214173</v>
      </c>
      <c r="C123">
        <v>47214159</v>
      </c>
      <c r="D123">
        <v>40345168</v>
      </c>
      <c r="E123">
        <v>1074</v>
      </c>
      <c r="F123">
        <v>1</v>
      </c>
      <c r="G123">
        <v>1074</v>
      </c>
      <c r="H123">
        <v>1</v>
      </c>
      <c r="I123" t="s">
        <v>245</v>
      </c>
      <c r="J123" t="s">
        <v>3</v>
      </c>
      <c r="K123" t="s">
        <v>246</v>
      </c>
      <c r="L123">
        <v>1191</v>
      </c>
      <c r="N123">
        <v>1013</v>
      </c>
      <c r="O123" t="s">
        <v>247</v>
      </c>
      <c r="P123" t="s">
        <v>247</v>
      </c>
      <c r="Q123">
        <v>1</v>
      </c>
      <c r="X123">
        <v>267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164</v>
      </c>
      <c r="AG123">
        <v>293.70000000000005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ROW(Source!A140)</f>
        <v>140</v>
      </c>
      <c r="B124">
        <v>47214174</v>
      </c>
      <c r="C124">
        <v>47214159</v>
      </c>
      <c r="D124">
        <v>40421776</v>
      </c>
      <c r="E124">
        <v>1</v>
      </c>
      <c r="F124">
        <v>1</v>
      </c>
      <c r="G124">
        <v>1074</v>
      </c>
      <c r="H124">
        <v>2</v>
      </c>
      <c r="I124" t="s">
        <v>248</v>
      </c>
      <c r="J124" t="s">
        <v>249</v>
      </c>
      <c r="K124" t="s">
        <v>250</v>
      </c>
      <c r="L124">
        <v>1368</v>
      </c>
      <c r="N124">
        <v>1011</v>
      </c>
      <c r="O124" t="s">
        <v>251</v>
      </c>
      <c r="P124" t="s">
        <v>251</v>
      </c>
      <c r="Q124">
        <v>1</v>
      </c>
      <c r="X124">
        <v>0.59</v>
      </c>
      <c r="Y124">
        <v>0</v>
      </c>
      <c r="Z124">
        <v>83.1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164</v>
      </c>
      <c r="AG124">
        <v>0.64900000000000002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ROW(Source!A140)</f>
        <v>140</v>
      </c>
      <c r="B125">
        <v>47214175</v>
      </c>
      <c r="C125">
        <v>47214159</v>
      </c>
      <c r="D125">
        <v>40421034</v>
      </c>
      <c r="E125">
        <v>1</v>
      </c>
      <c r="F125">
        <v>1</v>
      </c>
      <c r="G125">
        <v>1074</v>
      </c>
      <c r="H125">
        <v>2</v>
      </c>
      <c r="I125" t="s">
        <v>353</v>
      </c>
      <c r="J125" t="s">
        <v>354</v>
      </c>
      <c r="K125" t="s">
        <v>355</v>
      </c>
      <c r="L125">
        <v>1368</v>
      </c>
      <c r="N125">
        <v>1011</v>
      </c>
      <c r="O125" t="s">
        <v>251</v>
      </c>
      <c r="P125" t="s">
        <v>251</v>
      </c>
      <c r="Q125">
        <v>1</v>
      </c>
      <c r="X125">
        <v>0.45</v>
      </c>
      <c r="Y125">
        <v>0</v>
      </c>
      <c r="Z125">
        <v>179.17</v>
      </c>
      <c r="AA125">
        <v>16.93</v>
      </c>
      <c r="AB125">
        <v>0</v>
      </c>
      <c r="AC125">
        <v>0</v>
      </c>
      <c r="AD125">
        <v>1</v>
      </c>
      <c r="AE125">
        <v>0</v>
      </c>
      <c r="AF125" t="s">
        <v>164</v>
      </c>
      <c r="AG125">
        <v>0.49500000000000005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ROW(Source!A140)</f>
        <v>140</v>
      </c>
      <c r="B126">
        <v>47214176</v>
      </c>
      <c r="C126">
        <v>47214159</v>
      </c>
      <c r="D126">
        <v>40421182</v>
      </c>
      <c r="E126">
        <v>1</v>
      </c>
      <c r="F126">
        <v>1</v>
      </c>
      <c r="G126">
        <v>1074</v>
      </c>
      <c r="H126">
        <v>2</v>
      </c>
      <c r="I126" t="s">
        <v>344</v>
      </c>
      <c r="J126" t="s">
        <v>345</v>
      </c>
      <c r="K126" t="s">
        <v>346</v>
      </c>
      <c r="L126">
        <v>1368</v>
      </c>
      <c r="N126">
        <v>1011</v>
      </c>
      <c r="O126" t="s">
        <v>251</v>
      </c>
      <c r="P126" t="s">
        <v>251</v>
      </c>
      <c r="Q126">
        <v>1</v>
      </c>
      <c r="X126">
        <v>11.76</v>
      </c>
      <c r="Y126">
        <v>0</v>
      </c>
      <c r="Z126">
        <v>140.38</v>
      </c>
      <c r="AA126">
        <v>12.62</v>
      </c>
      <c r="AB126">
        <v>0</v>
      </c>
      <c r="AC126">
        <v>0</v>
      </c>
      <c r="AD126">
        <v>1</v>
      </c>
      <c r="AE126">
        <v>0</v>
      </c>
      <c r="AF126" t="s">
        <v>164</v>
      </c>
      <c r="AG126">
        <v>12.936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ROW(Source!A140)</f>
        <v>140</v>
      </c>
      <c r="B127">
        <v>47214177</v>
      </c>
      <c r="C127">
        <v>47214159</v>
      </c>
      <c r="D127">
        <v>40421213</v>
      </c>
      <c r="E127">
        <v>1</v>
      </c>
      <c r="F127">
        <v>1</v>
      </c>
      <c r="G127">
        <v>1074</v>
      </c>
      <c r="H127">
        <v>2</v>
      </c>
      <c r="I127" t="s">
        <v>356</v>
      </c>
      <c r="J127" t="s">
        <v>357</v>
      </c>
      <c r="K127" t="s">
        <v>358</v>
      </c>
      <c r="L127">
        <v>1368</v>
      </c>
      <c r="N127">
        <v>1011</v>
      </c>
      <c r="O127" t="s">
        <v>251</v>
      </c>
      <c r="P127" t="s">
        <v>251</v>
      </c>
      <c r="Q127">
        <v>1</v>
      </c>
      <c r="X127">
        <v>10.8</v>
      </c>
      <c r="Y127">
        <v>0</v>
      </c>
      <c r="Z127">
        <v>20.51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164</v>
      </c>
      <c r="AG127">
        <v>11.880000000000003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ROW(Source!A140)</f>
        <v>140</v>
      </c>
      <c r="B128">
        <v>47214178</v>
      </c>
      <c r="C128">
        <v>47214159</v>
      </c>
      <c r="D128">
        <v>40421277</v>
      </c>
      <c r="E128">
        <v>1</v>
      </c>
      <c r="F128">
        <v>1</v>
      </c>
      <c r="G128">
        <v>1074</v>
      </c>
      <c r="H128">
        <v>2</v>
      </c>
      <c r="I128" t="s">
        <v>359</v>
      </c>
      <c r="J128" t="s">
        <v>360</v>
      </c>
      <c r="K128" t="s">
        <v>361</v>
      </c>
      <c r="L128">
        <v>1368</v>
      </c>
      <c r="N128">
        <v>1011</v>
      </c>
      <c r="O128" t="s">
        <v>251</v>
      </c>
      <c r="P128" t="s">
        <v>251</v>
      </c>
      <c r="Q128">
        <v>1</v>
      </c>
      <c r="X128">
        <v>17.399999999999999</v>
      </c>
      <c r="Y128">
        <v>0</v>
      </c>
      <c r="Z128">
        <v>0.23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164</v>
      </c>
      <c r="AG128">
        <v>19.14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ROW(Source!A140)</f>
        <v>140</v>
      </c>
      <c r="B129">
        <v>47214179</v>
      </c>
      <c r="C129">
        <v>47214159</v>
      </c>
      <c r="D129">
        <v>40391862</v>
      </c>
      <c r="E129">
        <v>1</v>
      </c>
      <c r="F129">
        <v>1</v>
      </c>
      <c r="G129">
        <v>1074</v>
      </c>
      <c r="H129">
        <v>3</v>
      </c>
      <c r="I129" t="s">
        <v>362</v>
      </c>
      <c r="J129" t="s">
        <v>363</v>
      </c>
      <c r="K129" t="s">
        <v>364</v>
      </c>
      <c r="L129">
        <v>1327</v>
      </c>
      <c r="N129">
        <v>1005</v>
      </c>
      <c r="O129" t="s">
        <v>365</v>
      </c>
      <c r="P129" t="s">
        <v>365</v>
      </c>
      <c r="Q129">
        <v>1</v>
      </c>
      <c r="X129">
        <v>12</v>
      </c>
      <c r="Y129">
        <v>5.04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12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ROW(Source!A140)</f>
        <v>140</v>
      </c>
      <c r="B130">
        <v>47214180</v>
      </c>
      <c r="C130">
        <v>47214159</v>
      </c>
      <c r="D130">
        <v>40391251</v>
      </c>
      <c r="E130">
        <v>1</v>
      </c>
      <c r="F130">
        <v>1</v>
      </c>
      <c r="G130">
        <v>1074</v>
      </c>
      <c r="H130">
        <v>3</v>
      </c>
      <c r="I130" t="s">
        <v>350</v>
      </c>
      <c r="J130" t="s">
        <v>351</v>
      </c>
      <c r="K130" t="s">
        <v>352</v>
      </c>
      <c r="L130">
        <v>1339</v>
      </c>
      <c r="N130">
        <v>1007</v>
      </c>
      <c r="O130" t="s">
        <v>118</v>
      </c>
      <c r="P130" t="s">
        <v>118</v>
      </c>
      <c r="Q130">
        <v>1</v>
      </c>
      <c r="X130">
        <v>178</v>
      </c>
      <c r="Y130">
        <v>7.07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178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ROW(Source!A140)</f>
        <v>140</v>
      </c>
      <c r="B131">
        <v>47214181</v>
      </c>
      <c r="C131">
        <v>47214159</v>
      </c>
      <c r="D131">
        <v>40391194</v>
      </c>
      <c r="E131">
        <v>1</v>
      </c>
      <c r="F131">
        <v>1</v>
      </c>
      <c r="G131">
        <v>1074</v>
      </c>
      <c r="H131">
        <v>3</v>
      </c>
      <c r="I131" t="s">
        <v>366</v>
      </c>
      <c r="J131" t="s">
        <v>367</v>
      </c>
      <c r="K131" t="s">
        <v>368</v>
      </c>
      <c r="L131">
        <v>1348</v>
      </c>
      <c r="N131">
        <v>1009</v>
      </c>
      <c r="O131" t="s">
        <v>204</v>
      </c>
      <c r="P131" t="s">
        <v>204</v>
      </c>
      <c r="Q131">
        <v>1000</v>
      </c>
      <c r="X131">
        <v>0.09</v>
      </c>
      <c r="Y131">
        <v>3386.07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0.09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ROW(Source!A140)</f>
        <v>140</v>
      </c>
      <c r="B132">
        <v>47214182</v>
      </c>
      <c r="C132">
        <v>47214159</v>
      </c>
      <c r="D132">
        <v>40391713</v>
      </c>
      <c r="E132">
        <v>1</v>
      </c>
      <c r="F132">
        <v>1</v>
      </c>
      <c r="G132">
        <v>1074</v>
      </c>
      <c r="H132">
        <v>3</v>
      </c>
      <c r="I132" t="s">
        <v>116</v>
      </c>
      <c r="J132" t="s">
        <v>119</v>
      </c>
      <c r="K132" t="s">
        <v>117</v>
      </c>
      <c r="L132">
        <v>1339</v>
      </c>
      <c r="N132">
        <v>1007</v>
      </c>
      <c r="O132" t="s">
        <v>118</v>
      </c>
      <c r="P132" t="s">
        <v>118</v>
      </c>
      <c r="Q132">
        <v>1</v>
      </c>
      <c r="X132">
        <v>40</v>
      </c>
      <c r="Y132">
        <v>104.99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40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ROW(Source!A140)</f>
        <v>140</v>
      </c>
      <c r="B133">
        <v>47214183</v>
      </c>
      <c r="C133">
        <v>47214159</v>
      </c>
      <c r="D133">
        <v>40420521</v>
      </c>
      <c r="E133">
        <v>1</v>
      </c>
      <c r="F133">
        <v>1</v>
      </c>
      <c r="G133">
        <v>1074</v>
      </c>
      <c r="H133">
        <v>3</v>
      </c>
      <c r="I133" t="s">
        <v>369</v>
      </c>
      <c r="J133" t="s">
        <v>370</v>
      </c>
      <c r="K133" t="s">
        <v>371</v>
      </c>
      <c r="L133">
        <v>1327</v>
      </c>
      <c r="N133">
        <v>1005</v>
      </c>
      <c r="O133" t="s">
        <v>365</v>
      </c>
      <c r="P133" t="s">
        <v>365</v>
      </c>
      <c r="Q133">
        <v>1</v>
      </c>
      <c r="X133">
        <v>10.199999999999999</v>
      </c>
      <c r="Y133">
        <v>90.15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10.199999999999999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ROW(Source!A140)</f>
        <v>140</v>
      </c>
      <c r="B134">
        <v>47214184</v>
      </c>
      <c r="C134">
        <v>47214159</v>
      </c>
      <c r="D134">
        <v>40379841</v>
      </c>
      <c r="E134">
        <v>1074</v>
      </c>
      <c r="F134">
        <v>1</v>
      </c>
      <c r="G134">
        <v>1074</v>
      </c>
      <c r="H134">
        <v>3</v>
      </c>
      <c r="I134" t="s">
        <v>372</v>
      </c>
      <c r="J134" t="s">
        <v>3</v>
      </c>
      <c r="K134" t="s">
        <v>373</v>
      </c>
      <c r="L134">
        <v>1339</v>
      </c>
      <c r="N134">
        <v>1007</v>
      </c>
      <c r="O134" t="s">
        <v>118</v>
      </c>
      <c r="P134" t="s">
        <v>118</v>
      </c>
      <c r="Q134">
        <v>1</v>
      </c>
      <c r="X134">
        <v>162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162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ROW(Source!A141)</f>
        <v>141</v>
      </c>
      <c r="B135">
        <v>47214173</v>
      </c>
      <c r="C135">
        <v>47214159</v>
      </c>
      <c r="D135">
        <v>40345168</v>
      </c>
      <c r="E135">
        <v>1074</v>
      </c>
      <c r="F135">
        <v>1</v>
      </c>
      <c r="G135">
        <v>1074</v>
      </c>
      <c r="H135">
        <v>1</v>
      </c>
      <c r="I135" t="s">
        <v>245</v>
      </c>
      <c r="J135" t="s">
        <v>3</v>
      </c>
      <c r="K135" t="s">
        <v>246</v>
      </c>
      <c r="L135">
        <v>1191</v>
      </c>
      <c r="N135">
        <v>1013</v>
      </c>
      <c r="O135" t="s">
        <v>247</v>
      </c>
      <c r="P135" t="s">
        <v>247</v>
      </c>
      <c r="Q135">
        <v>1</v>
      </c>
      <c r="X135">
        <v>267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164</v>
      </c>
      <c r="AG135">
        <v>293.70000000000005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ROW(Source!A141)</f>
        <v>141</v>
      </c>
      <c r="B136">
        <v>47214174</v>
      </c>
      <c r="C136">
        <v>47214159</v>
      </c>
      <c r="D136">
        <v>40421776</v>
      </c>
      <c r="E136">
        <v>1</v>
      </c>
      <c r="F136">
        <v>1</v>
      </c>
      <c r="G136">
        <v>1074</v>
      </c>
      <c r="H136">
        <v>2</v>
      </c>
      <c r="I136" t="s">
        <v>248</v>
      </c>
      <c r="J136" t="s">
        <v>249</v>
      </c>
      <c r="K136" t="s">
        <v>250</v>
      </c>
      <c r="L136">
        <v>1368</v>
      </c>
      <c r="N136">
        <v>1011</v>
      </c>
      <c r="O136" t="s">
        <v>251</v>
      </c>
      <c r="P136" t="s">
        <v>251</v>
      </c>
      <c r="Q136">
        <v>1</v>
      </c>
      <c r="X136">
        <v>0.59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164</v>
      </c>
      <c r="AG136">
        <v>0.64900000000000002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ROW(Source!A141)</f>
        <v>141</v>
      </c>
      <c r="B137">
        <v>47214175</v>
      </c>
      <c r="C137">
        <v>47214159</v>
      </c>
      <c r="D137">
        <v>40421034</v>
      </c>
      <c r="E137">
        <v>1</v>
      </c>
      <c r="F137">
        <v>1</v>
      </c>
      <c r="G137">
        <v>1074</v>
      </c>
      <c r="H137">
        <v>2</v>
      </c>
      <c r="I137" t="s">
        <v>353</v>
      </c>
      <c r="J137" t="s">
        <v>354</v>
      </c>
      <c r="K137" t="s">
        <v>355</v>
      </c>
      <c r="L137">
        <v>1368</v>
      </c>
      <c r="N137">
        <v>1011</v>
      </c>
      <c r="O137" t="s">
        <v>251</v>
      </c>
      <c r="P137" t="s">
        <v>251</v>
      </c>
      <c r="Q137">
        <v>1</v>
      </c>
      <c r="X137">
        <v>0.45</v>
      </c>
      <c r="Y137">
        <v>0</v>
      </c>
      <c r="Z137">
        <v>179.17</v>
      </c>
      <c r="AA137">
        <v>16.93</v>
      </c>
      <c r="AB137">
        <v>0</v>
      </c>
      <c r="AC137">
        <v>0</v>
      </c>
      <c r="AD137">
        <v>1</v>
      </c>
      <c r="AE137">
        <v>0</v>
      </c>
      <c r="AF137" t="s">
        <v>164</v>
      </c>
      <c r="AG137">
        <v>0.49500000000000005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ROW(Source!A141)</f>
        <v>141</v>
      </c>
      <c r="B138">
        <v>47214176</v>
      </c>
      <c r="C138">
        <v>47214159</v>
      </c>
      <c r="D138">
        <v>40421182</v>
      </c>
      <c r="E138">
        <v>1</v>
      </c>
      <c r="F138">
        <v>1</v>
      </c>
      <c r="G138">
        <v>1074</v>
      </c>
      <c r="H138">
        <v>2</v>
      </c>
      <c r="I138" t="s">
        <v>344</v>
      </c>
      <c r="J138" t="s">
        <v>345</v>
      </c>
      <c r="K138" t="s">
        <v>346</v>
      </c>
      <c r="L138">
        <v>1368</v>
      </c>
      <c r="N138">
        <v>1011</v>
      </c>
      <c r="O138" t="s">
        <v>251</v>
      </c>
      <c r="P138" t="s">
        <v>251</v>
      </c>
      <c r="Q138">
        <v>1</v>
      </c>
      <c r="X138">
        <v>11.76</v>
      </c>
      <c r="Y138">
        <v>0</v>
      </c>
      <c r="Z138">
        <v>140.38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164</v>
      </c>
      <c r="AG138">
        <v>12.936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ROW(Source!A141)</f>
        <v>141</v>
      </c>
      <c r="B139">
        <v>47214177</v>
      </c>
      <c r="C139">
        <v>47214159</v>
      </c>
      <c r="D139">
        <v>40421213</v>
      </c>
      <c r="E139">
        <v>1</v>
      </c>
      <c r="F139">
        <v>1</v>
      </c>
      <c r="G139">
        <v>1074</v>
      </c>
      <c r="H139">
        <v>2</v>
      </c>
      <c r="I139" t="s">
        <v>356</v>
      </c>
      <c r="J139" t="s">
        <v>357</v>
      </c>
      <c r="K139" t="s">
        <v>358</v>
      </c>
      <c r="L139">
        <v>1368</v>
      </c>
      <c r="N139">
        <v>1011</v>
      </c>
      <c r="O139" t="s">
        <v>251</v>
      </c>
      <c r="P139" t="s">
        <v>251</v>
      </c>
      <c r="Q139">
        <v>1</v>
      </c>
      <c r="X139">
        <v>10.8</v>
      </c>
      <c r="Y139">
        <v>0</v>
      </c>
      <c r="Z139">
        <v>20.51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164</v>
      </c>
      <c r="AG139">
        <v>11.880000000000003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ROW(Source!A141)</f>
        <v>141</v>
      </c>
      <c r="B140">
        <v>47214178</v>
      </c>
      <c r="C140">
        <v>47214159</v>
      </c>
      <c r="D140">
        <v>40421277</v>
      </c>
      <c r="E140">
        <v>1</v>
      </c>
      <c r="F140">
        <v>1</v>
      </c>
      <c r="G140">
        <v>1074</v>
      </c>
      <c r="H140">
        <v>2</v>
      </c>
      <c r="I140" t="s">
        <v>359</v>
      </c>
      <c r="J140" t="s">
        <v>360</v>
      </c>
      <c r="K140" t="s">
        <v>361</v>
      </c>
      <c r="L140">
        <v>1368</v>
      </c>
      <c r="N140">
        <v>1011</v>
      </c>
      <c r="O140" t="s">
        <v>251</v>
      </c>
      <c r="P140" t="s">
        <v>251</v>
      </c>
      <c r="Q140">
        <v>1</v>
      </c>
      <c r="X140">
        <v>17.399999999999999</v>
      </c>
      <c r="Y140">
        <v>0</v>
      </c>
      <c r="Z140">
        <v>0.23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164</v>
      </c>
      <c r="AG140">
        <v>19.14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ROW(Source!A141)</f>
        <v>141</v>
      </c>
      <c r="B141">
        <v>47214179</v>
      </c>
      <c r="C141">
        <v>47214159</v>
      </c>
      <c r="D141">
        <v>40391862</v>
      </c>
      <c r="E141">
        <v>1</v>
      </c>
      <c r="F141">
        <v>1</v>
      </c>
      <c r="G141">
        <v>1074</v>
      </c>
      <c r="H141">
        <v>3</v>
      </c>
      <c r="I141" t="s">
        <v>362</v>
      </c>
      <c r="J141" t="s">
        <v>363</v>
      </c>
      <c r="K141" t="s">
        <v>364</v>
      </c>
      <c r="L141">
        <v>1327</v>
      </c>
      <c r="N141">
        <v>1005</v>
      </c>
      <c r="O141" t="s">
        <v>365</v>
      </c>
      <c r="P141" t="s">
        <v>365</v>
      </c>
      <c r="Q141">
        <v>1</v>
      </c>
      <c r="X141">
        <v>12</v>
      </c>
      <c r="Y141">
        <v>5.04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12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ROW(Source!A141)</f>
        <v>141</v>
      </c>
      <c r="B142">
        <v>47214180</v>
      </c>
      <c r="C142">
        <v>47214159</v>
      </c>
      <c r="D142">
        <v>40391251</v>
      </c>
      <c r="E142">
        <v>1</v>
      </c>
      <c r="F142">
        <v>1</v>
      </c>
      <c r="G142">
        <v>1074</v>
      </c>
      <c r="H142">
        <v>3</v>
      </c>
      <c r="I142" t="s">
        <v>350</v>
      </c>
      <c r="J142" t="s">
        <v>351</v>
      </c>
      <c r="K142" t="s">
        <v>352</v>
      </c>
      <c r="L142">
        <v>1339</v>
      </c>
      <c r="N142">
        <v>1007</v>
      </c>
      <c r="O142" t="s">
        <v>118</v>
      </c>
      <c r="P142" t="s">
        <v>118</v>
      </c>
      <c r="Q142">
        <v>1</v>
      </c>
      <c r="X142">
        <v>178</v>
      </c>
      <c r="Y142">
        <v>7.07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178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ROW(Source!A141)</f>
        <v>141</v>
      </c>
      <c r="B143">
        <v>47214181</v>
      </c>
      <c r="C143">
        <v>47214159</v>
      </c>
      <c r="D143">
        <v>40391194</v>
      </c>
      <c r="E143">
        <v>1</v>
      </c>
      <c r="F143">
        <v>1</v>
      </c>
      <c r="G143">
        <v>1074</v>
      </c>
      <c r="H143">
        <v>3</v>
      </c>
      <c r="I143" t="s">
        <v>366</v>
      </c>
      <c r="J143" t="s">
        <v>367</v>
      </c>
      <c r="K143" t="s">
        <v>368</v>
      </c>
      <c r="L143">
        <v>1348</v>
      </c>
      <c r="N143">
        <v>1009</v>
      </c>
      <c r="O143" t="s">
        <v>204</v>
      </c>
      <c r="P143" t="s">
        <v>204</v>
      </c>
      <c r="Q143">
        <v>1000</v>
      </c>
      <c r="X143">
        <v>0.09</v>
      </c>
      <c r="Y143">
        <v>3386.07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0.09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ROW(Source!A141)</f>
        <v>141</v>
      </c>
      <c r="B144">
        <v>47214182</v>
      </c>
      <c r="C144">
        <v>47214159</v>
      </c>
      <c r="D144">
        <v>40391713</v>
      </c>
      <c r="E144">
        <v>1</v>
      </c>
      <c r="F144">
        <v>1</v>
      </c>
      <c r="G144">
        <v>1074</v>
      </c>
      <c r="H144">
        <v>3</v>
      </c>
      <c r="I144" t="s">
        <v>116</v>
      </c>
      <c r="J144" t="s">
        <v>119</v>
      </c>
      <c r="K144" t="s">
        <v>117</v>
      </c>
      <c r="L144">
        <v>1339</v>
      </c>
      <c r="N144">
        <v>1007</v>
      </c>
      <c r="O144" t="s">
        <v>118</v>
      </c>
      <c r="P144" t="s">
        <v>118</v>
      </c>
      <c r="Q144">
        <v>1</v>
      </c>
      <c r="X144">
        <v>40</v>
      </c>
      <c r="Y144">
        <v>104.99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40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ROW(Source!A141)</f>
        <v>141</v>
      </c>
      <c r="B145">
        <v>47214183</v>
      </c>
      <c r="C145">
        <v>47214159</v>
      </c>
      <c r="D145">
        <v>40420521</v>
      </c>
      <c r="E145">
        <v>1</v>
      </c>
      <c r="F145">
        <v>1</v>
      </c>
      <c r="G145">
        <v>1074</v>
      </c>
      <c r="H145">
        <v>3</v>
      </c>
      <c r="I145" t="s">
        <v>369</v>
      </c>
      <c r="J145" t="s">
        <v>370</v>
      </c>
      <c r="K145" t="s">
        <v>371</v>
      </c>
      <c r="L145">
        <v>1327</v>
      </c>
      <c r="N145">
        <v>1005</v>
      </c>
      <c r="O145" t="s">
        <v>365</v>
      </c>
      <c r="P145" t="s">
        <v>365</v>
      </c>
      <c r="Q145">
        <v>1</v>
      </c>
      <c r="X145">
        <v>10.199999999999999</v>
      </c>
      <c r="Y145">
        <v>90.15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10.199999999999999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ROW(Source!A141)</f>
        <v>141</v>
      </c>
      <c r="B146">
        <v>47214184</v>
      </c>
      <c r="C146">
        <v>47214159</v>
      </c>
      <c r="D146">
        <v>40379841</v>
      </c>
      <c r="E146">
        <v>1074</v>
      </c>
      <c r="F146">
        <v>1</v>
      </c>
      <c r="G146">
        <v>1074</v>
      </c>
      <c r="H146">
        <v>3</v>
      </c>
      <c r="I146" t="s">
        <v>372</v>
      </c>
      <c r="J146" t="s">
        <v>3</v>
      </c>
      <c r="K146" t="s">
        <v>373</v>
      </c>
      <c r="L146">
        <v>1339</v>
      </c>
      <c r="N146">
        <v>1007</v>
      </c>
      <c r="O146" t="s">
        <v>118</v>
      </c>
      <c r="P146" t="s">
        <v>118</v>
      </c>
      <c r="Q146">
        <v>1</v>
      </c>
      <c r="X146">
        <v>162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162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ROW(Source!A144)</f>
        <v>144</v>
      </c>
      <c r="B147">
        <v>47214191</v>
      </c>
      <c r="C147">
        <v>47214186</v>
      </c>
      <c r="D147">
        <v>40345168</v>
      </c>
      <c r="E147">
        <v>1074</v>
      </c>
      <c r="F147">
        <v>1</v>
      </c>
      <c r="G147">
        <v>1074</v>
      </c>
      <c r="H147">
        <v>1</v>
      </c>
      <c r="I147" t="s">
        <v>245</v>
      </c>
      <c r="J147" t="s">
        <v>3</v>
      </c>
      <c r="K147" t="s">
        <v>246</v>
      </c>
      <c r="L147">
        <v>1191</v>
      </c>
      <c r="N147">
        <v>1013</v>
      </c>
      <c r="O147" t="s">
        <v>247</v>
      </c>
      <c r="P147" t="s">
        <v>247</v>
      </c>
      <c r="Q147">
        <v>1</v>
      </c>
      <c r="X147">
        <v>5.17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164</v>
      </c>
      <c r="AG147">
        <v>5.6870000000000003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ROW(Source!A144)</f>
        <v>144</v>
      </c>
      <c r="B148">
        <v>47214192</v>
      </c>
      <c r="C148">
        <v>47214186</v>
      </c>
      <c r="D148">
        <v>40420521</v>
      </c>
      <c r="E148">
        <v>1</v>
      </c>
      <c r="F148">
        <v>1</v>
      </c>
      <c r="G148">
        <v>1074</v>
      </c>
      <c r="H148">
        <v>3</v>
      </c>
      <c r="I148" t="s">
        <v>369</v>
      </c>
      <c r="J148" t="s">
        <v>370</v>
      </c>
      <c r="K148" t="s">
        <v>371</v>
      </c>
      <c r="L148">
        <v>1327</v>
      </c>
      <c r="N148">
        <v>1005</v>
      </c>
      <c r="O148" t="s">
        <v>365</v>
      </c>
      <c r="P148" t="s">
        <v>365</v>
      </c>
      <c r="Q148">
        <v>1</v>
      </c>
      <c r="X148">
        <v>0.65</v>
      </c>
      <c r="Y148">
        <v>90.15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0.65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ROW(Source!A144)</f>
        <v>144</v>
      </c>
      <c r="B149">
        <v>47214193</v>
      </c>
      <c r="C149">
        <v>47214186</v>
      </c>
      <c r="D149">
        <v>40379841</v>
      </c>
      <c r="E149">
        <v>1074</v>
      </c>
      <c r="F149">
        <v>1</v>
      </c>
      <c r="G149">
        <v>1074</v>
      </c>
      <c r="H149">
        <v>3</v>
      </c>
      <c r="I149" t="s">
        <v>372</v>
      </c>
      <c r="J149" t="s">
        <v>3</v>
      </c>
      <c r="K149" t="s">
        <v>373</v>
      </c>
      <c r="L149">
        <v>1339</v>
      </c>
      <c r="N149">
        <v>1007</v>
      </c>
      <c r="O149" t="s">
        <v>118</v>
      </c>
      <c r="P149" t="s">
        <v>118</v>
      </c>
      <c r="Q149">
        <v>1</v>
      </c>
      <c r="X149">
        <v>10.199999999999999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10.199999999999999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ROW(Source!A145)</f>
        <v>145</v>
      </c>
      <c r="B150">
        <v>47214191</v>
      </c>
      <c r="C150">
        <v>47214186</v>
      </c>
      <c r="D150">
        <v>40345168</v>
      </c>
      <c r="E150">
        <v>1074</v>
      </c>
      <c r="F150">
        <v>1</v>
      </c>
      <c r="G150">
        <v>1074</v>
      </c>
      <c r="H150">
        <v>1</v>
      </c>
      <c r="I150" t="s">
        <v>245</v>
      </c>
      <c r="J150" t="s">
        <v>3</v>
      </c>
      <c r="K150" t="s">
        <v>246</v>
      </c>
      <c r="L150">
        <v>1191</v>
      </c>
      <c r="N150">
        <v>1013</v>
      </c>
      <c r="O150" t="s">
        <v>247</v>
      </c>
      <c r="P150" t="s">
        <v>247</v>
      </c>
      <c r="Q150">
        <v>1</v>
      </c>
      <c r="X150">
        <v>5.17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164</v>
      </c>
      <c r="AG150">
        <v>5.6870000000000003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ROW(Source!A145)</f>
        <v>145</v>
      </c>
      <c r="B151">
        <v>47214192</v>
      </c>
      <c r="C151">
        <v>47214186</v>
      </c>
      <c r="D151">
        <v>40420521</v>
      </c>
      <c r="E151">
        <v>1</v>
      </c>
      <c r="F151">
        <v>1</v>
      </c>
      <c r="G151">
        <v>1074</v>
      </c>
      <c r="H151">
        <v>3</v>
      </c>
      <c r="I151" t="s">
        <v>369</v>
      </c>
      <c r="J151" t="s">
        <v>370</v>
      </c>
      <c r="K151" t="s">
        <v>371</v>
      </c>
      <c r="L151">
        <v>1327</v>
      </c>
      <c r="N151">
        <v>1005</v>
      </c>
      <c r="O151" t="s">
        <v>365</v>
      </c>
      <c r="P151" t="s">
        <v>365</v>
      </c>
      <c r="Q151">
        <v>1</v>
      </c>
      <c r="X151">
        <v>0.65</v>
      </c>
      <c r="Y151">
        <v>90.15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0.65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ROW(Source!A145)</f>
        <v>145</v>
      </c>
      <c r="B152">
        <v>47214193</v>
      </c>
      <c r="C152">
        <v>47214186</v>
      </c>
      <c r="D152">
        <v>40379841</v>
      </c>
      <c r="E152">
        <v>1074</v>
      </c>
      <c r="F152">
        <v>1</v>
      </c>
      <c r="G152">
        <v>1074</v>
      </c>
      <c r="H152">
        <v>3</v>
      </c>
      <c r="I152" t="s">
        <v>372</v>
      </c>
      <c r="J152" t="s">
        <v>3</v>
      </c>
      <c r="K152" t="s">
        <v>373</v>
      </c>
      <c r="L152">
        <v>1339</v>
      </c>
      <c r="N152">
        <v>1007</v>
      </c>
      <c r="O152" t="s">
        <v>118</v>
      </c>
      <c r="P152" t="s">
        <v>118</v>
      </c>
      <c r="Q152">
        <v>1</v>
      </c>
      <c r="X152">
        <v>10.199999999999999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10.199999999999999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ROW(Source!A148)</f>
        <v>148</v>
      </c>
      <c r="B153">
        <v>47214208</v>
      </c>
      <c r="C153">
        <v>47214195</v>
      </c>
      <c r="D153">
        <v>40345168</v>
      </c>
      <c r="E153">
        <v>1074</v>
      </c>
      <c r="F153">
        <v>1</v>
      </c>
      <c r="G153">
        <v>1074</v>
      </c>
      <c r="H153">
        <v>1</v>
      </c>
      <c r="I153" t="s">
        <v>245</v>
      </c>
      <c r="J153" t="s">
        <v>3</v>
      </c>
      <c r="K153" t="s">
        <v>246</v>
      </c>
      <c r="L153">
        <v>1191</v>
      </c>
      <c r="N153">
        <v>1013</v>
      </c>
      <c r="O153" t="s">
        <v>247</v>
      </c>
      <c r="P153" t="s">
        <v>247</v>
      </c>
      <c r="Q153">
        <v>1</v>
      </c>
      <c r="X153">
        <v>4.29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164</v>
      </c>
      <c r="AG153">
        <v>4.7190000000000003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ROW(Source!A148)</f>
        <v>148</v>
      </c>
      <c r="B154">
        <v>47214209</v>
      </c>
      <c r="C154">
        <v>47214195</v>
      </c>
      <c r="D154">
        <v>40421373</v>
      </c>
      <c r="E154">
        <v>1</v>
      </c>
      <c r="F154">
        <v>1</v>
      </c>
      <c r="G154">
        <v>1074</v>
      </c>
      <c r="H154">
        <v>2</v>
      </c>
      <c r="I154" t="s">
        <v>323</v>
      </c>
      <c r="J154" t="s">
        <v>324</v>
      </c>
      <c r="K154" t="s">
        <v>325</v>
      </c>
      <c r="L154">
        <v>1368</v>
      </c>
      <c r="N154">
        <v>1011</v>
      </c>
      <c r="O154" t="s">
        <v>251</v>
      </c>
      <c r="P154" t="s">
        <v>251</v>
      </c>
      <c r="Q154">
        <v>1</v>
      </c>
      <c r="X154">
        <v>0.3</v>
      </c>
      <c r="Y154">
        <v>0</v>
      </c>
      <c r="Z154">
        <v>41.45</v>
      </c>
      <c r="AA154">
        <v>12.62</v>
      </c>
      <c r="AB154">
        <v>0</v>
      </c>
      <c r="AC154">
        <v>0</v>
      </c>
      <c r="AD154">
        <v>1</v>
      </c>
      <c r="AE154">
        <v>0</v>
      </c>
      <c r="AF154" t="s">
        <v>164</v>
      </c>
      <c r="AG154">
        <v>0.33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ROW(Source!A148)</f>
        <v>148</v>
      </c>
      <c r="B155">
        <v>47214210</v>
      </c>
      <c r="C155">
        <v>47214195</v>
      </c>
      <c r="D155">
        <v>40421093</v>
      </c>
      <c r="E155">
        <v>1</v>
      </c>
      <c r="F155">
        <v>1</v>
      </c>
      <c r="G155">
        <v>1074</v>
      </c>
      <c r="H155">
        <v>2</v>
      </c>
      <c r="I155" t="s">
        <v>374</v>
      </c>
      <c r="J155" t="s">
        <v>375</v>
      </c>
      <c r="K155" t="s">
        <v>376</v>
      </c>
      <c r="L155">
        <v>1368</v>
      </c>
      <c r="N155">
        <v>1011</v>
      </c>
      <c r="O155" t="s">
        <v>251</v>
      </c>
      <c r="P155" t="s">
        <v>251</v>
      </c>
      <c r="Q155">
        <v>1</v>
      </c>
      <c r="X155">
        <v>0.3</v>
      </c>
      <c r="Y155">
        <v>0</v>
      </c>
      <c r="Z155">
        <v>153.94999999999999</v>
      </c>
      <c r="AA155">
        <v>14.54</v>
      </c>
      <c r="AB155">
        <v>0</v>
      </c>
      <c r="AC155">
        <v>0</v>
      </c>
      <c r="AD155">
        <v>1</v>
      </c>
      <c r="AE155">
        <v>0</v>
      </c>
      <c r="AF155" t="s">
        <v>164</v>
      </c>
      <c r="AG155">
        <v>0.33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ROW(Source!A148)</f>
        <v>148</v>
      </c>
      <c r="B156">
        <v>47214211</v>
      </c>
      <c r="C156">
        <v>47214195</v>
      </c>
      <c r="D156">
        <v>40421182</v>
      </c>
      <c r="E156">
        <v>1</v>
      </c>
      <c r="F156">
        <v>1</v>
      </c>
      <c r="G156">
        <v>1074</v>
      </c>
      <c r="H156">
        <v>2</v>
      </c>
      <c r="I156" t="s">
        <v>344</v>
      </c>
      <c r="J156" t="s">
        <v>345</v>
      </c>
      <c r="K156" t="s">
        <v>346</v>
      </c>
      <c r="L156">
        <v>1368</v>
      </c>
      <c r="N156">
        <v>1011</v>
      </c>
      <c r="O156" t="s">
        <v>251</v>
      </c>
      <c r="P156" t="s">
        <v>251</v>
      </c>
      <c r="Q156">
        <v>1</v>
      </c>
      <c r="X156">
        <v>0.3</v>
      </c>
      <c r="Y156">
        <v>0</v>
      </c>
      <c r="Z156">
        <v>140.38</v>
      </c>
      <c r="AA156">
        <v>12.62</v>
      </c>
      <c r="AB156">
        <v>0</v>
      </c>
      <c r="AC156">
        <v>0</v>
      </c>
      <c r="AD156">
        <v>1</v>
      </c>
      <c r="AE156">
        <v>0</v>
      </c>
      <c r="AF156" t="s">
        <v>164</v>
      </c>
      <c r="AG156">
        <v>0.33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ROW(Source!A148)</f>
        <v>148</v>
      </c>
      <c r="B157">
        <v>47214212</v>
      </c>
      <c r="C157">
        <v>47214195</v>
      </c>
      <c r="D157">
        <v>40421183</v>
      </c>
      <c r="E157">
        <v>1</v>
      </c>
      <c r="F157">
        <v>1</v>
      </c>
      <c r="G157">
        <v>1074</v>
      </c>
      <c r="H157">
        <v>2</v>
      </c>
      <c r="I157" t="s">
        <v>377</v>
      </c>
      <c r="J157" t="s">
        <v>378</v>
      </c>
      <c r="K157" t="s">
        <v>379</v>
      </c>
      <c r="L157">
        <v>1368</v>
      </c>
      <c r="N157">
        <v>1011</v>
      </c>
      <c r="O157" t="s">
        <v>251</v>
      </c>
      <c r="P157" t="s">
        <v>251</v>
      </c>
      <c r="Q157">
        <v>1</v>
      </c>
      <c r="X157">
        <v>0.3</v>
      </c>
      <c r="Y157">
        <v>0</v>
      </c>
      <c r="Z157">
        <v>260.5</v>
      </c>
      <c r="AA157">
        <v>18.62</v>
      </c>
      <c r="AB157">
        <v>0</v>
      </c>
      <c r="AC157">
        <v>0</v>
      </c>
      <c r="AD157">
        <v>1</v>
      </c>
      <c r="AE157">
        <v>0</v>
      </c>
      <c r="AF157" t="s">
        <v>164</v>
      </c>
      <c r="AG157">
        <v>0.33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ROW(Source!A148)</f>
        <v>148</v>
      </c>
      <c r="B158">
        <v>47214213</v>
      </c>
      <c r="C158">
        <v>47214195</v>
      </c>
      <c r="D158">
        <v>40421171</v>
      </c>
      <c r="E158">
        <v>1</v>
      </c>
      <c r="F158">
        <v>1</v>
      </c>
      <c r="G158">
        <v>1074</v>
      </c>
      <c r="H158">
        <v>2</v>
      </c>
      <c r="I158" t="s">
        <v>380</v>
      </c>
      <c r="J158" t="s">
        <v>381</v>
      </c>
      <c r="K158" t="s">
        <v>382</v>
      </c>
      <c r="L158">
        <v>1368</v>
      </c>
      <c r="N158">
        <v>1011</v>
      </c>
      <c r="O158" t="s">
        <v>251</v>
      </c>
      <c r="P158" t="s">
        <v>251</v>
      </c>
      <c r="Q158">
        <v>1</v>
      </c>
      <c r="X158">
        <v>0.3</v>
      </c>
      <c r="Y158">
        <v>0</v>
      </c>
      <c r="Z158">
        <v>163.81</v>
      </c>
      <c r="AA158">
        <v>14.54</v>
      </c>
      <c r="AB158">
        <v>0</v>
      </c>
      <c r="AC158">
        <v>0</v>
      </c>
      <c r="AD158">
        <v>1</v>
      </c>
      <c r="AE158">
        <v>0</v>
      </c>
      <c r="AF158" t="s">
        <v>164</v>
      </c>
      <c r="AG158">
        <v>0.33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ROW(Source!A148)</f>
        <v>148</v>
      </c>
      <c r="B159">
        <v>47214214</v>
      </c>
      <c r="C159">
        <v>47214195</v>
      </c>
      <c r="D159">
        <v>40421195</v>
      </c>
      <c r="E159">
        <v>1</v>
      </c>
      <c r="F159">
        <v>1</v>
      </c>
      <c r="G159">
        <v>1074</v>
      </c>
      <c r="H159">
        <v>2</v>
      </c>
      <c r="I159" t="s">
        <v>383</v>
      </c>
      <c r="J159" t="s">
        <v>384</v>
      </c>
      <c r="K159" t="s">
        <v>385</v>
      </c>
      <c r="L159">
        <v>1368</v>
      </c>
      <c r="N159">
        <v>1011</v>
      </c>
      <c r="O159" t="s">
        <v>251</v>
      </c>
      <c r="P159" t="s">
        <v>251</v>
      </c>
      <c r="Q159">
        <v>1</v>
      </c>
      <c r="X159">
        <v>0.3</v>
      </c>
      <c r="Y159">
        <v>0</v>
      </c>
      <c r="Z159">
        <v>283.89999999999998</v>
      </c>
      <c r="AA159">
        <v>14.54</v>
      </c>
      <c r="AB159">
        <v>0</v>
      </c>
      <c r="AC159">
        <v>0</v>
      </c>
      <c r="AD159">
        <v>1</v>
      </c>
      <c r="AE159">
        <v>0</v>
      </c>
      <c r="AF159" t="s">
        <v>164</v>
      </c>
      <c r="AG159">
        <v>0.33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ROW(Source!A148)</f>
        <v>148</v>
      </c>
      <c r="B160">
        <v>47214215</v>
      </c>
      <c r="C160">
        <v>47214195</v>
      </c>
      <c r="D160">
        <v>40421175</v>
      </c>
      <c r="E160">
        <v>1</v>
      </c>
      <c r="F160">
        <v>1</v>
      </c>
      <c r="G160">
        <v>1074</v>
      </c>
      <c r="H160">
        <v>2</v>
      </c>
      <c r="I160" t="s">
        <v>386</v>
      </c>
      <c r="J160" t="s">
        <v>387</v>
      </c>
      <c r="K160" t="s">
        <v>388</v>
      </c>
      <c r="L160">
        <v>1368</v>
      </c>
      <c r="N160">
        <v>1011</v>
      </c>
      <c r="O160" t="s">
        <v>251</v>
      </c>
      <c r="P160" t="s">
        <v>251</v>
      </c>
      <c r="Q160">
        <v>1</v>
      </c>
      <c r="X160">
        <v>0.3</v>
      </c>
      <c r="Y160">
        <v>0</v>
      </c>
      <c r="Z160">
        <v>189.45</v>
      </c>
      <c r="AA160">
        <v>16.93</v>
      </c>
      <c r="AB160">
        <v>0</v>
      </c>
      <c r="AC160">
        <v>0</v>
      </c>
      <c r="AD160">
        <v>1</v>
      </c>
      <c r="AE160">
        <v>0</v>
      </c>
      <c r="AF160" t="s">
        <v>164</v>
      </c>
      <c r="AG160">
        <v>0.33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ROW(Source!A148)</f>
        <v>148</v>
      </c>
      <c r="B161">
        <v>47214216</v>
      </c>
      <c r="C161">
        <v>47214195</v>
      </c>
      <c r="D161">
        <v>40421176</v>
      </c>
      <c r="E161">
        <v>1</v>
      </c>
      <c r="F161">
        <v>1</v>
      </c>
      <c r="G161">
        <v>1074</v>
      </c>
      <c r="H161">
        <v>2</v>
      </c>
      <c r="I161" t="s">
        <v>347</v>
      </c>
      <c r="J161" t="s">
        <v>348</v>
      </c>
      <c r="K161" t="s">
        <v>349</v>
      </c>
      <c r="L161">
        <v>1368</v>
      </c>
      <c r="N161">
        <v>1011</v>
      </c>
      <c r="O161" t="s">
        <v>251</v>
      </c>
      <c r="P161" t="s">
        <v>251</v>
      </c>
      <c r="Q161">
        <v>1</v>
      </c>
      <c r="X161">
        <v>0.9</v>
      </c>
      <c r="Y161">
        <v>0</v>
      </c>
      <c r="Z161">
        <v>180.35</v>
      </c>
      <c r="AA161">
        <v>16.93</v>
      </c>
      <c r="AB161">
        <v>0</v>
      </c>
      <c r="AC161">
        <v>0</v>
      </c>
      <c r="AD161">
        <v>1</v>
      </c>
      <c r="AE161">
        <v>0</v>
      </c>
      <c r="AF161" t="s">
        <v>164</v>
      </c>
      <c r="AG161">
        <v>0.9900000000000001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ROW(Source!A148)</f>
        <v>148</v>
      </c>
      <c r="B162">
        <v>47214217</v>
      </c>
      <c r="C162">
        <v>47214195</v>
      </c>
      <c r="D162">
        <v>40415795</v>
      </c>
      <c r="E162">
        <v>1</v>
      </c>
      <c r="F162">
        <v>1</v>
      </c>
      <c r="G162">
        <v>1074</v>
      </c>
      <c r="H162">
        <v>3</v>
      </c>
      <c r="I162" t="s">
        <v>389</v>
      </c>
      <c r="J162" t="s">
        <v>390</v>
      </c>
      <c r="K162" t="s">
        <v>391</v>
      </c>
      <c r="L162">
        <v>1348</v>
      </c>
      <c r="N162">
        <v>1009</v>
      </c>
      <c r="O162" t="s">
        <v>204</v>
      </c>
      <c r="P162" t="s">
        <v>204</v>
      </c>
      <c r="Q162">
        <v>1000</v>
      </c>
      <c r="X162">
        <v>0.04</v>
      </c>
      <c r="Y162">
        <v>1445.87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0.04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ROW(Source!A148)</f>
        <v>148</v>
      </c>
      <c r="B163">
        <v>47214218</v>
      </c>
      <c r="C163">
        <v>47214195</v>
      </c>
      <c r="D163">
        <v>40379488</v>
      </c>
      <c r="E163">
        <v>1074</v>
      </c>
      <c r="F163">
        <v>1</v>
      </c>
      <c r="G163">
        <v>1074</v>
      </c>
      <c r="H163">
        <v>3</v>
      </c>
      <c r="I163" t="s">
        <v>392</v>
      </c>
      <c r="J163" t="s">
        <v>3</v>
      </c>
      <c r="K163" t="s">
        <v>393</v>
      </c>
      <c r="L163">
        <v>1348</v>
      </c>
      <c r="N163">
        <v>1009</v>
      </c>
      <c r="O163" t="s">
        <v>204</v>
      </c>
      <c r="P163" t="s">
        <v>204</v>
      </c>
      <c r="Q163">
        <v>1000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ROW(Source!A149)</f>
        <v>149</v>
      </c>
      <c r="B164">
        <v>47214208</v>
      </c>
      <c r="C164">
        <v>47214195</v>
      </c>
      <c r="D164">
        <v>40345168</v>
      </c>
      <c r="E164">
        <v>1074</v>
      </c>
      <c r="F164">
        <v>1</v>
      </c>
      <c r="G164">
        <v>1074</v>
      </c>
      <c r="H164">
        <v>1</v>
      </c>
      <c r="I164" t="s">
        <v>245</v>
      </c>
      <c r="J164" t="s">
        <v>3</v>
      </c>
      <c r="K164" t="s">
        <v>246</v>
      </c>
      <c r="L164">
        <v>1191</v>
      </c>
      <c r="N164">
        <v>1013</v>
      </c>
      <c r="O164" t="s">
        <v>247</v>
      </c>
      <c r="P164" t="s">
        <v>247</v>
      </c>
      <c r="Q164">
        <v>1</v>
      </c>
      <c r="X164">
        <v>4.29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164</v>
      </c>
      <c r="AG164">
        <v>4.7190000000000003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ROW(Source!A149)</f>
        <v>149</v>
      </c>
      <c r="B165">
        <v>47214209</v>
      </c>
      <c r="C165">
        <v>47214195</v>
      </c>
      <c r="D165">
        <v>40421373</v>
      </c>
      <c r="E165">
        <v>1</v>
      </c>
      <c r="F165">
        <v>1</v>
      </c>
      <c r="G165">
        <v>1074</v>
      </c>
      <c r="H165">
        <v>2</v>
      </c>
      <c r="I165" t="s">
        <v>323</v>
      </c>
      <c r="J165" t="s">
        <v>324</v>
      </c>
      <c r="K165" t="s">
        <v>325</v>
      </c>
      <c r="L165">
        <v>1368</v>
      </c>
      <c r="N165">
        <v>1011</v>
      </c>
      <c r="O165" t="s">
        <v>251</v>
      </c>
      <c r="P165" t="s">
        <v>251</v>
      </c>
      <c r="Q165">
        <v>1</v>
      </c>
      <c r="X165">
        <v>0.3</v>
      </c>
      <c r="Y165">
        <v>0</v>
      </c>
      <c r="Z165">
        <v>41.45</v>
      </c>
      <c r="AA165">
        <v>12.62</v>
      </c>
      <c r="AB165">
        <v>0</v>
      </c>
      <c r="AC165">
        <v>0</v>
      </c>
      <c r="AD165">
        <v>1</v>
      </c>
      <c r="AE165">
        <v>0</v>
      </c>
      <c r="AF165" t="s">
        <v>164</v>
      </c>
      <c r="AG165">
        <v>0.33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ROW(Source!A149)</f>
        <v>149</v>
      </c>
      <c r="B166">
        <v>47214210</v>
      </c>
      <c r="C166">
        <v>47214195</v>
      </c>
      <c r="D166">
        <v>40421093</v>
      </c>
      <c r="E166">
        <v>1</v>
      </c>
      <c r="F166">
        <v>1</v>
      </c>
      <c r="G166">
        <v>1074</v>
      </c>
      <c r="H166">
        <v>2</v>
      </c>
      <c r="I166" t="s">
        <v>374</v>
      </c>
      <c r="J166" t="s">
        <v>375</v>
      </c>
      <c r="K166" t="s">
        <v>376</v>
      </c>
      <c r="L166">
        <v>1368</v>
      </c>
      <c r="N166">
        <v>1011</v>
      </c>
      <c r="O166" t="s">
        <v>251</v>
      </c>
      <c r="P166" t="s">
        <v>251</v>
      </c>
      <c r="Q166">
        <v>1</v>
      </c>
      <c r="X166">
        <v>0.3</v>
      </c>
      <c r="Y166">
        <v>0</v>
      </c>
      <c r="Z166">
        <v>153.94999999999999</v>
      </c>
      <c r="AA166">
        <v>14.54</v>
      </c>
      <c r="AB166">
        <v>0</v>
      </c>
      <c r="AC166">
        <v>0</v>
      </c>
      <c r="AD166">
        <v>1</v>
      </c>
      <c r="AE166">
        <v>0</v>
      </c>
      <c r="AF166" t="s">
        <v>164</v>
      </c>
      <c r="AG166">
        <v>0.33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ROW(Source!A149)</f>
        <v>149</v>
      </c>
      <c r="B167">
        <v>47214211</v>
      </c>
      <c r="C167">
        <v>47214195</v>
      </c>
      <c r="D167">
        <v>40421182</v>
      </c>
      <c r="E167">
        <v>1</v>
      </c>
      <c r="F167">
        <v>1</v>
      </c>
      <c r="G167">
        <v>1074</v>
      </c>
      <c r="H167">
        <v>2</v>
      </c>
      <c r="I167" t="s">
        <v>344</v>
      </c>
      <c r="J167" t="s">
        <v>345</v>
      </c>
      <c r="K167" t="s">
        <v>346</v>
      </c>
      <c r="L167">
        <v>1368</v>
      </c>
      <c r="N167">
        <v>1011</v>
      </c>
      <c r="O167" t="s">
        <v>251</v>
      </c>
      <c r="P167" t="s">
        <v>251</v>
      </c>
      <c r="Q167">
        <v>1</v>
      </c>
      <c r="X167">
        <v>0.3</v>
      </c>
      <c r="Y167">
        <v>0</v>
      </c>
      <c r="Z167">
        <v>140.38</v>
      </c>
      <c r="AA167">
        <v>12.62</v>
      </c>
      <c r="AB167">
        <v>0</v>
      </c>
      <c r="AC167">
        <v>0</v>
      </c>
      <c r="AD167">
        <v>1</v>
      </c>
      <c r="AE167">
        <v>0</v>
      </c>
      <c r="AF167" t="s">
        <v>164</v>
      </c>
      <c r="AG167">
        <v>0.33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ROW(Source!A149)</f>
        <v>149</v>
      </c>
      <c r="B168">
        <v>47214212</v>
      </c>
      <c r="C168">
        <v>47214195</v>
      </c>
      <c r="D168">
        <v>40421183</v>
      </c>
      <c r="E168">
        <v>1</v>
      </c>
      <c r="F168">
        <v>1</v>
      </c>
      <c r="G168">
        <v>1074</v>
      </c>
      <c r="H168">
        <v>2</v>
      </c>
      <c r="I168" t="s">
        <v>377</v>
      </c>
      <c r="J168" t="s">
        <v>378</v>
      </c>
      <c r="K168" t="s">
        <v>379</v>
      </c>
      <c r="L168">
        <v>1368</v>
      </c>
      <c r="N168">
        <v>1011</v>
      </c>
      <c r="O168" t="s">
        <v>251</v>
      </c>
      <c r="P168" t="s">
        <v>251</v>
      </c>
      <c r="Q168">
        <v>1</v>
      </c>
      <c r="X168">
        <v>0.3</v>
      </c>
      <c r="Y168">
        <v>0</v>
      </c>
      <c r="Z168">
        <v>260.5</v>
      </c>
      <c r="AA168">
        <v>18.62</v>
      </c>
      <c r="AB168">
        <v>0</v>
      </c>
      <c r="AC168">
        <v>0</v>
      </c>
      <c r="AD168">
        <v>1</v>
      </c>
      <c r="AE168">
        <v>0</v>
      </c>
      <c r="AF168" t="s">
        <v>164</v>
      </c>
      <c r="AG168">
        <v>0.33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ROW(Source!A149)</f>
        <v>149</v>
      </c>
      <c r="B169">
        <v>47214213</v>
      </c>
      <c r="C169">
        <v>47214195</v>
      </c>
      <c r="D169">
        <v>40421171</v>
      </c>
      <c r="E169">
        <v>1</v>
      </c>
      <c r="F169">
        <v>1</v>
      </c>
      <c r="G169">
        <v>1074</v>
      </c>
      <c r="H169">
        <v>2</v>
      </c>
      <c r="I169" t="s">
        <v>380</v>
      </c>
      <c r="J169" t="s">
        <v>381</v>
      </c>
      <c r="K169" t="s">
        <v>382</v>
      </c>
      <c r="L169">
        <v>1368</v>
      </c>
      <c r="N169">
        <v>1011</v>
      </c>
      <c r="O169" t="s">
        <v>251</v>
      </c>
      <c r="P169" t="s">
        <v>251</v>
      </c>
      <c r="Q169">
        <v>1</v>
      </c>
      <c r="X169">
        <v>0.3</v>
      </c>
      <c r="Y169">
        <v>0</v>
      </c>
      <c r="Z169">
        <v>163.81</v>
      </c>
      <c r="AA169">
        <v>14.54</v>
      </c>
      <c r="AB169">
        <v>0</v>
      </c>
      <c r="AC169">
        <v>0</v>
      </c>
      <c r="AD169">
        <v>1</v>
      </c>
      <c r="AE169">
        <v>0</v>
      </c>
      <c r="AF169" t="s">
        <v>164</v>
      </c>
      <c r="AG169">
        <v>0.33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ROW(Source!A149)</f>
        <v>149</v>
      </c>
      <c r="B170">
        <v>47214214</v>
      </c>
      <c r="C170">
        <v>47214195</v>
      </c>
      <c r="D170">
        <v>40421195</v>
      </c>
      <c r="E170">
        <v>1</v>
      </c>
      <c r="F170">
        <v>1</v>
      </c>
      <c r="G170">
        <v>1074</v>
      </c>
      <c r="H170">
        <v>2</v>
      </c>
      <c r="I170" t="s">
        <v>383</v>
      </c>
      <c r="J170" t="s">
        <v>384</v>
      </c>
      <c r="K170" t="s">
        <v>385</v>
      </c>
      <c r="L170">
        <v>1368</v>
      </c>
      <c r="N170">
        <v>1011</v>
      </c>
      <c r="O170" t="s">
        <v>251</v>
      </c>
      <c r="P170" t="s">
        <v>251</v>
      </c>
      <c r="Q170">
        <v>1</v>
      </c>
      <c r="X170">
        <v>0.3</v>
      </c>
      <c r="Y170">
        <v>0</v>
      </c>
      <c r="Z170">
        <v>283.89999999999998</v>
      </c>
      <c r="AA170">
        <v>14.54</v>
      </c>
      <c r="AB170">
        <v>0</v>
      </c>
      <c r="AC170">
        <v>0</v>
      </c>
      <c r="AD170">
        <v>1</v>
      </c>
      <c r="AE170">
        <v>0</v>
      </c>
      <c r="AF170" t="s">
        <v>164</v>
      </c>
      <c r="AG170">
        <v>0.33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ROW(Source!A149)</f>
        <v>149</v>
      </c>
      <c r="B171">
        <v>47214215</v>
      </c>
      <c r="C171">
        <v>47214195</v>
      </c>
      <c r="D171">
        <v>40421175</v>
      </c>
      <c r="E171">
        <v>1</v>
      </c>
      <c r="F171">
        <v>1</v>
      </c>
      <c r="G171">
        <v>1074</v>
      </c>
      <c r="H171">
        <v>2</v>
      </c>
      <c r="I171" t="s">
        <v>386</v>
      </c>
      <c r="J171" t="s">
        <v>387</v>
      </c>
      <c r="K171" t="s">
        <v>388</v>
      </c>
      <c r="L171">
        <v>1368</v>
      </c>
      <c r="N171">
        <v>1011</v>
      </c>
      <c r="O171" t="s">
        <v>251</v>
      </c>
      <c r="P171" t="s">
        <v>251</v>
      </c>
      <c r="Q171">
        <v>1</v>
      </c>
      <c r="X171">
        <v>0.3</v>
      </c>
      <c r="Y171">
        <v>0</v>
      </c>
      <c r="Z171">
        <v>189.45</v>
      </c>
      <c r="AA171">
        <v>16.93</v>
      </c>
      <c r="AB171">
        <v>0</v>
      </c>
      <c r="AC171">
        <v>0</v>
      </c>
      <c r="AD171">
        <v>1</v>
      </c>
      <c r="AE171">
        <v>0</v>
      </c>
      <c r="AF171" t="s">
        <v>164</v>
      </c>
      <c r="AG171">
        <v>0.33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ROW(Source!A149)</f>
        <v>149</v>
      </c>
      <c r="B172">
        <v>47214216</v>
      </c>
      <c r="C172">
        <v>47214195</v>
      </c>
      <c r="D172">
        <v>40421176</v>
      </c>
      <c r="E172">
        <v>1</v>
      </c>
      <c r="F172">
        <v>1</v>
      </c>
      <c r="G172">
        <v>1074</v>
      </c>
      <c r="H172">
        <v>2</v>
      </c>
      <c r="I172" t="s">
        <v>347</v>
      </c>
      <c r="J172" t="s">
        <v>348</v>
      </c>
      <c r="K172" t="s">
        <v>349</v>
      </c>
      <c r="L172">
        <v>1368</v>
      </c>
      <c r="N172">
        <v>1011</v>
      </c>
      <c r="O172" t="s">
        <v>251</v>
      </c>
      <c r="P172" t="s">
        <v>251</v>
      </c>
      <c r="Q172">
        <v>1</v>
      </c>
      <c r="X172">
        <v>0.9</v>
      </c>
      <c r="Y172">
        <v>0</v>
      </c>
      <c r="Z172">
        <v>180.35</v>
      </c>
      <c r="AA172">
        <v>16.93</v>
      </c>
      <c r="AB172">
        <v>0</v>
      </c>
      <c r="AC172">
        <v>0</v>
      </c>
      <c r="AD172">
        <v>1</v>
      </c>
      <c r="AE172">
        <v>0</v>
      </c>
      <c r="AF172" t="s">
        <v>164</v>
      </c>
      <c r="AG172">
        <v>0.9900000000000001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ROW(Source!A149)</f>
        <v>149</v>
      </c>
      <c r="B173">
        <v>47214217</v>
      </c>
      <c r="C173">
        <v>47214195</v>
      </c>
      <c r="D173">
        <v>40415795</v>
      </c>
      <c r="E173">
        <v>1</v>
      </c>
      <c r="F173">
        <v>1</v>
      </c>
      <c r="G173">
        <v>1074</v>
      </c>
      <c r="H173">
        <v>3</v>
      </c>
      <c r="I173" t="s">
        <v>389</v>
      </c>
      <c r="J173" t="s">
        <v>390</v>
      </c>
      <c r="K173" t="s">
        <v>391</v>
      </c>
      <c r="L173">
        <v>1348</v>
      </c>
      <c r="N173">
        <v>1009</v>
      </c>
      <c r="O173" t="s">
        <v>204</v>
      </c>
      <c r="P173" t="s">
        <v>204</v>
      </c>
      <c r="Q173">
        <v>1000</v>
      </c>
      <c r="X173">
        <v>0.04</v>
      </c>
      <c r="Y173">
        <v>1445.87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0.04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ROW(Source!A149)</f>
        <v>149</v>
      </c>
      <c r="B174">
        <v>47214218</v>
      </c>
      <c r="C174">
        <v>47214195</v>
      </c>
      <c r="D174">
        <v>40379488</v>
      </c>
      <c r="E174">
        <v>1074</v>
      </c>
      <c r="F174">
        <v>1</v>
      </c>
      <c r="G174">
        <v>1074</v>
      </c>
      <c r="H174">
        <v>3</v>
      </c>
      <c r="I174" t="s">
        <v>392</v>
      </c>
      <c r="J174" t="s">
        <v>3</v>
      </c>
      <c r="K174" t="s">
        <v>393</v>
      </c>
      <c r="L174">
        <v>1348</v>
      </c>
      <c r="N174">
        <v>1009</v>
      </c>
      <c r="O174" t="s">
        <v>204</v>
      </c>
      <c r="P174" t="s">
        <v>204</v>
      </c>
      <c r="Q174">
        <v>1000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ROW(Source!A152)</f>
        <v>152</v>
      </c>
      <c r="B175">
        <v>47214233</v>
      </c>
      <c r="C175">
        <v>47214220</v>
      </c>
      <c r="D175">
        <v>40345168</v>
      </c>
      <c r="E175">
        <v>1074</v>
      </c>
      <c r="F175">
        <v>1</v>
      </c>
      <c r="G175">
        <v>1074</v>
      </c>
      <c r="H175">
        <v>1</v>
      </c>
      <c r="I175" t="s">
        <v>245</v>
      </c>
      <c r="J175" t="s">
        <v>3</v>
      </c>
      <c r="K175" t="s">
        <v>246</v>
      </c>
      <c r="L175">
        <v>1191</v>
      </c>
      <c r="N175">
        <v>1013</v>
      </c>
      <c r="O175" t="s">
        <v>247</v>
      </c>
      <c r="P175" t="s">
        <v>247</v>
      </c>
      <c r="Q175">
        <v>1</v>
      </c>
      <c r="X175">
        <v>4.29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164</v>
      </c>
      <c r="AG175">
        <v>4.7190000000000003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ROW(Source!A152)</f>
        <v>152</v>
      </c>
      <c r="B176">
        <v>47214234</v>
      </c>
      <c r="C176">
        <v>47214220</v>
      </c>
      <c r="D176">
        <v>40421373</v>
      </c>
      <c r="E176">
        <v>1</v>
      </c>
      <c r="F176">
        <v>1</v>
      </c>
      <c r="G176">
        <v>1074</v>
      </c>
      <c r="H176">
        <v>2</v>
      </c>
      <c r="I176" t="s">
        <v>323</v>
      </c>
      <c r="J176" t="s">
        <v>324</v>
      </c>
      <c r="K176" t="s">
        <v>325</v>
      </c>
      <c r="L176">
        <v>1368</v>
      </c>
      <c r="N176">
        <v>1011</v>
      </c>
      <c r="O176" t="s">
        <v>251</v>
      </c>
      <c r="P176" t="s">
        <v>251</v>
      </c>
      <c r="Q176">
        <v>1</v>
      </c>
      <c r="X176">
        <v>0.3</v>
      </c>
      <c r="Y176">
        <v>0</v>
      </c>
      <c r="Z176">
        <v>41.45</v>
      </c>
      <c r="AA176">
        <v>12.62</v>
      </c>
      <c r="AB176">
        <v>0</v>
      </c>
      <c r="AC176">
        <v>0</v>
      </c>
      <c r="AD176">
        <v>1</v>
      </c>
      <c r="AE176">
        <v>0</v>
      </c>
      <c r="AF176" t="s">
        <v>164</v>
      </c>
      <c r="AG176">
        <v>0.33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ROW(Source!A152)</f>
        <v>152</v>
      </c>
      <c r="B177">
        <v>47214235</v>
      </c>
      <c r="C177">
        <v>47214220</v>
      </c>
      <c r="D177">
        <v>40421093</v>
      </c>
      <c r="E177">
        <v>1</v>
      </c>
      <c r="F177">
        <v>1</v>
      </c>
      <c r="G177">
        <v>1074</v>
      </c>
      <c r="H177">
        <v>2</v>
      </c>
      <c r="I177" t="s">
        <v>374</v>
      </c>
      <c r="J177" t="s">
        <v>375</v>
      </c>
      <c r="K177" t="s">
        <v>376</v>
      </c>
      <c r="L177">
        <v>1368</v>
      </c>
      <c r="N177">
        <v>1011</v>
      </c>
      <c r="O177" t="s">
        <v>251</v>
      </c>
      <c r="P177" t="s">
        <v>251</v>
      </c>
      <c r="Q177">
        <v>1</v>
      </c>
      <c r="X177">
        <v>0.3</v>
      </c>
      <c r="Y177">
        <v>0</v>
      </c>
      <c r="Z177">
        <v>153.94999999999999</v>
      </c>
      <c r="AA177">
        <v>14.54</v>
      </c>
      <c r="AB177">
        <v>0</v>
      </c>
      <c r="AC177">
        <v>0</v>
      </c>
      <c r="AD177">
        <v>1</v>
      </c>
      <c r="AE177">
        <v>0</v>
      </c>
      <c r="AF177" t="s">
        <v>164</v>
      </c>
      <c r="AG177">
        <v>0.33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ROW(Source!A152)</f>
        <v>152</v>
      </c>
      <c r="B178">
        <v>47214236</v>
      </c>
      <c r="C178">
        <v>47214220</v>
      </c>
      <c r="D178">
        <v>40421182</v>
      </c>
      <c r="E178">
        <v>1</v>
      </c>
      <c r="F178">
        <v>1</v>
      </c>
      <c r="G178">
        <v>1074</v>
      </c>
      <c r="H178">
        <v>2</v>
      </c>
      <c r="I178" t="s">
        <v>344</v>
      </c>
      <c r="J178" t="s">
        <v>345</v>
      </c>
      <c r="K178" t="s">
        <v>346</v>
      </c>
      <c r="L178">
        <v>1368</v>
      </c>
      <c r="N178">
        <v>1011</v>
      </c>
      <c r="O178" t="s">
        <v>251</v>
      </c>
      <c r="P178" t="s">
        <v>251</v>
      </c>
      <c r="Q178">
        <v>1</v>
      </c>
      <c r="X178">
        <v>0.3</v>
      </c>
      <c r="Y178">
        <v>0</v>
      </c>
      <c r="Z178">
        <v>140.38</v>
      </c>
      <c r="AA178">
        <v>12.62</v>
      </c>
      <c r="AB178">
        <v>0</v>
      </c>
      <c r="AC178">
        <v>0</v>
      </c>
      <c r="AD178">
        <v>1</v>
      </c>
      <c r="AE178">
        <v>0</v>
      </c>
      <c r="AF178" t="s">
        <v>164</v>
      </c>
      <c r="AG178">
        <v>0.33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ROW(Source!A152)</f>
        <v>152</v>
      </c>
      <c r="B179">
        <v>47214237</v>
      </c>
      <c r="C179">
        <v>47214220</v>
      </c>
      <c r="D179">
        <v>40421183</v>
      </c>
      <c r="E179">
        <v>1</v>
      </c>
      <c r="F179">
        <v>1</v>
      </c>
      <c r="G179">
        <v>1074</v>
      </c>
      <c r="H179">
        <v>2</v>
      </c>
      <c r="I179" t="s">
        <v>377</v>
      </c>
      <c r="J179" t="s">
        <v>378</v>
      </c>
      <c r="K179" t="s">
        <v>379</v>
      </c>
      <c r="L179">
        <v>1368</v>
      </c>
      <c r="N179">
        <v>1011</v>
      </c>
      <c r="O179" t="s">
        <v>251</v>
      </c>
      <c r="P179" t="s">
        <v>251</v>
      </c>
      <c r="Q179">
        <v>1</v>
      </c>
      <c r="X179">
        <v>0.3</v>
      </c>
      <c r="Y179">
        <v>0</v>
      </c>
      <c r="Z179">
        <v>260.5</v>
      </c>
      <c r="AA179">
        <v>18.62</v>
      </c>
      <c r="AB179">
        <v>0</v>
      </c>
      <c r="AC179">
        <v>0</v>
      </c>
      <c r="AD179">
        <v>1</v>
      </c>
      <c r="AE179">
        <v>0</v>
      </c>
      <c r="AF179" t="s">
        <v>164</v>
      </c>
      <c r="AG179">
        <v>0.33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ROW(Source!A152)</f>
        <v>152</v>
      </c>
      <c r="B180">
        <v>47214238</v>
      </c>
      <c r="C180">
        <v>47214220</v>
      </c>
      <c r="D180">
        <v>40421171</v>
      </c>
      <c r="E180">
        <v>1</v>
      </c>
      <c r="F180">
        <v>1</v>
      </c>
      <c r="G180">
        <v>1074</v>
      </c>
      <c r="H180">
        <v>2</v>
      </c>
      <c r="I180" t="s">
        <v>380</v>
      </c>
      <c r="J180" t="s">
        <v>381</v>
      </c>
      <c r="K180" t="s">
        <v>382</v>
      </c>
      <c r="L180">
        <v>1368</v>
      </c>
      <c r="N180">
        <v>1011</v>
      </c>
      <c r="O180" t="s">
        <v>251</v>
      </c>
      <c r="P180" t="s">
        <v>251</v>
      </c>
      <c r="Q180">
        <v>1</v>
      </c>
      <c r="X180">
        <v>0.3</v>
      </c>
      <c r="Y180">
        <v>0</v>
      </c>
      <c r="Z180">
        <v>163.81</v>
      </c>
      <c r="AA180">
        <v>14.54</v>
      </c>
      <c r="AB180">
        <v>0</v>
      </c>
      <c r="AC180">
        <v>0</v>
      </c>
      <c r="AD180">
        <v>1</v>
      </c>
      <c r="AE180">
        <v>0</v>
      </c>
      <c r="AF180" t="s">
        <v>164</v>
      </c>
      <c r="AG180">
        <v>0.33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ROW(Source!A152)</f>
        <v>152</v>
      </c>
      <c r="B181">
        <v>47214239</v>
      </c>
      <c r="C181">
        <v>47214220</v>
      </c>
      <c r="D181">
        <v>40421195</v>
      </c>
      <c r="E181">
        <v>1</v>
      </c>
      <c r="F181">
        <v>1</v>
      </c>
      <c r="G181">
        <v>1074</v>
      </c>
      <c r="H181">
        <v>2</v>
      </c>
      <c r="I181" t="s">
        <v>383</v>
      </c>
      <c r="J181" t="s">
        <v>384</v>
      </c>
      <c r="K181" t="s">
        <v>385</v>
      </c>
      <c r="L181">
        <v>1368</v>
      </c>
      <c r="N181">
        <v>1011</v>
      </c>
      <c r="O181" t="s">
        <v>251</v>
      </c>
      <c r="P181" t="s">
        <v>251</v>
      </c>
      <c r="Q181">
        <v>1</v>
      </c>
      <c r="X181">
        <v>0.3</v>
      </c>
      <c r="Y181">
        <v>0</v>
      </c>
      <c r="Z181">
        <v>283.89999999999998</v>
      </c>
      <c r="AA181">
        <v>14.54</v>
      </c>
      <c r="AB181">
        <v>0</v>
      </c>
      <c r="AC181">
        <v>0</v>
      </c>
      <c r="AD181">
        <v>1</v>
      </c>
      <c r="AE181">
        <v>0</v>
      </c>
      <c r="AF181" t="s">
        <v>164</v>
      </c>
      <c r="AG181">
        <v>0.33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ROW(Source!A152)</f>
        <v>152</v>
      </c>
      <c r="B182">
        <v>47214240</v>
      </c>
      <c r="C182">
        <v>47214220</v>
      </c>
      <c r="D182">
        <v>40421175</v>
      </c>
      <c r="E182">
        <v>1</v>
      </c>
      <c r="F182">
        <v>1</v>
      </c>
      <c r="G182">
        <v>1074</v>
      </c>
      <c r="H182">
        <v>2</v>
      </c>
      <c r="I182" t="s">
        <v>386</v>
      </c>
      <c r="J182" t="s">
        <v>387</v>
      </c>
      <c r="K182" t="s">
        <v>388</v>
      </c>
      <c r="L182">
        <v>1368</v>
      </c>
      <c r="N182">
        <v>1011</v>
      </c>
      <c r="O182" t="s">
        <v>251</v>
      </c>
      <c r="P182" t="s">
        <v>251</v>
      </c>
      <c r="Q182">
        <v>1</v>
      </c>
      <c r="X182">
        <v>0.3</v>
      </c>
      <c r="Y182">
        <v>0</v>
      </c>
      <c r="Z182">
        <v>189.45</v>
      </c>
      <c r="AA182">
        <v>16.93</v>
      </c>
      <c r="AB182">
        <v>0</v>
      </c>
      <c r="AC182">
        <v>0</v>
      </c>
      <c r="AD182">
        <v>1</v>
      </c>
      <c r="AE182">
        <v>0</v>
      </c>
      <c r="AF182" t="s">
        <v>164</v>
      </c>
      <c r="AG182">
        <v>0.33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ROW(Source!A152)</f>
        <v>152</v>
      </c>
      <c r="B183">
        <v>47214241</v>
      </c>
      <c r="C183">
        <v>47214220</v>
      </c>
      <c r="D183">
        <v>40421176</v>
      </c>
      <c r="E183">
        <v>1</v>
      </c>
      <c r="F183">
        <v>1</v>
      </c>
      <c r="G183">
        <v>1074</v>
      </c>
      <c r="H183">
        <v>2</v>
      </c>
      <c r="I183" t="s">
        <v>347</v>
      </c>
      <c r="J183" t="s">
        <v>348</v>
      </c>
      <c r="K183" t="s">
        <v>349</v>
      </c>
      <c r="L183">
        <v>1368</v>
      </c>
      <c r="N183">
        <v>1011</v>
      </c>
      <c r="O183" t="s">
        <v>251</v>
      </c>
      <c r="P183" t="s">
        <v>251</v>
      </c>
      <c r="Q183">
        <v>1</v>
      </c>
      <c r="X183">
        <v>0.9</v>
      </c>
      <c r="Y183">
        <v>0</v>
      </c>
      <c r="Z183">
        <v>180.35</v>
      </c>
      <c r="AA183">
        <v>16.93</v>
      </c>
      <c r="AB183">
        <v>0</v>
      </c>
      <c r="AC183">
        <v>0</v>
      </c>
      <c r="AD183">
        <v>1</v>
      </c>
      <c r="AE183">
        <v>0</v>
      </c>
      <c r="AF183" t="s">
        <v>164</v>
      </c>
      <c r="AG183">
        <v>0.9900000000000001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ROW(Source!A152)</f>
        <v>152</v>
      </c>
      <c r="B184">
        <v>47214242</v>
      </c>
      <c r="C184">
        <v>47214220</v>
      </c>
      <c r="D184">
        <v>40415795</v>
      </c>
      <c r="E184">
        <v>1</v>
      </c>
      <c r="F184">
        <v>1</v>
      </c>
      <c r="G184">
        <v>1074</v>
      </c>
      <c r="H184">
        <v>3</v>
      </c>
      <c r="I184" t="s">
        <v>389</v>
      </c>
      <c r="J184" t="s">
        <v>390</v>
      </c>
      <c r="K184" t="s">
        <v>391</v>
      </c>
      <c r="L184">
        <v>1348</v>
      </c>
      <c r="N184">
        <v>1009</v>
      </c>
      <c r="O184" t="s">
        <v>204</v>
      </c>
      <c r="P184" t="s">
        <v>204</v>
      </c>
      <c r="Q184">
        <v>1000</v>
      </c>
      <c r="X184">
        <v>0.04</v>
      </c>
      <c r="Y184">
        <v>1445.87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0.04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ROW(Source!A152)</f>
        <v>152</v>
      </c>
      <c r="B185">
        <v>47214243</v>
      </c>
      <c r="C185">
        <v>47214220</v>
      </c>
      <c r="D185">
        <v>40379488</v>
      </c>
      <c r="E185">
        <v>1074</v>
      </c>
      <c r="F185">
        <v>1</v>
      </c>
      <c r="G185">
        <v>1074</v>
      </c>
      <c r="H185">
        <v>3</v>
      </c>
      <c r="I185" t="s">
        <v>392</v>
      </c>
      <c r="J185" t="s">
        <v>3</v>
      </c>
      <c r="K185" t="s">
        <v>393</v>
      </c>
      <c r="L185">
        <v>1348</v>
      </c>
      <c r="N185">
        <v>1009</v>
      </c>
      <c r="O185" t="s">
        <v>204</v>
      </c>
      <c r="P185" t="s">
        <v>204</v>
      </c>
      <c r="Q185">
        <v>1000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ROW(Source!A153)</f>
        <v>153</v>
      </c>
      <c r="B186">
        <v>47214233</v>
      </c>
      <c r="C186">
        <v>47214220</v>
      </c>
      <c r="D186">
        <v>40345168</v>
      </c>
      <c r="E186">
        <v>1074</v>
      </c>
      <c r="F186">
        <v>1</v>
      </c>
      <c r="G186">
        <v>1074</v>
      </c>
      <c r="H186">
        <v>1</v>
      </c>
      <c r="I186" t="s">
        <v>245</v>
      </c>
      <c r="J186" t="s">
        <v>3</v>
      </c>
      <c r="K186" t="s">
        <v>246</v>
      </c>
      <c r="L186">
        <v>1191</v>
      </c>
      <c r="N186">
        <v>1013</v>
      </c>
      <c r="O186" t="s">
        <v>247</v>
      </c>
      <c r="P186" t="s">
        <v>247</v>
      </c>
      <c r="Q186">
        <v>1</v>
      </c>
      <c r="X186">
        <v>4.29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164</v>
      </c>
      <c r="AG186">
        <v>4.7190000000000003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ROW(Source!A153)</f>
        <v>153</v>
      </c>
      <c r="B187">
        <v>47214234</v>
      </c>
      <c r="C187">
        <v>47214220</v>
      </c>
      <c r="D187">
        <v>40421373</v>
      </c>
      <c r="E187">
        <v>1</v>
      </c>
      <c r="F187">
        <v>1</v>
      </c>
      <c r="G187">
        <v>1074</v>
      </c>
      <c r="H187">
        <v>2</v>
      </c>
      <c r="I187" t="s">
        <v>323</v>
      </c>
      <c r="J187" t="s">
        <v>324</v>
      </c>
      <c r="K187" t="s">
        <v>325</v>
      </c>
      <c r="L187">
        <v>1368</v>
      </c>
      <c r="N187">
        <v>1011</v>
      </c>
      <c r="O187" t="s">
        <v>251</v>
      </c>
      <c r="P187" t="s">
        <v>251</v>
      </c>
      <c r="Q187">
        <v>1</v>
      </c>
      <c r="X187">
        <v>0.3</v>
      </c>
      <c r="Y187">
        <v>0</v>
      </c>
      <c r="Z187">
        <v>41.45</v>
      </c>
      <c r="AA187">
        <v>12.62</v>
      </c>
      <c r="AB187">
        <v>0</v>
      </c>
      <c r="AC187">
        <v>0</v>
      </c>
      <c r="AD187">
        <v>1</v>
      </c>
      <c r="AE187">
        <v>0</v>
      </c>
      <c r="AF187" t="s">
        <v>164</v>
      </c>
      <c r="AG187">
        <v>0.33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ROW(Source!A153)</f>
        <v>153</v>
      </c>
      <c r="B188">
        <v>47214235</v>
      </c>
      <c r="C188">
        <v>47214220</v>
      </c>
      <c r="D188">
        <v>40421093</v>
      </c>
      <c r="E188">
        <v>1</v>
      </c>
      <c r="F188">
        <v>1</v>
      </c>
      <c r="G188">
        <v>1074</v>
      </c>
      <c r="H188">
        <v>2</v>
      </c>
      <c r="I188" t="s">
        <v>374</v>
      </c>
      <c r="J188" t="s">
        <v>375</v>
      </c>
      <c r="K188" t="s">
        <v>376</v>
      </c>
      <c r="L188">
        <v>1368</v>
      </c>
      <c r="N188">
        <v>1011</v>
      </c>
      <c r="O188" t="s">
        <v>251</v>
      </c>
      <c r="P188" t="s">
        <v>251</v>
      </c>
      <c r="Q188">
        <v>1</v>
      </c>
      <c r="X188">
        <v>0.3</v>
      </c>
      <c r="Y188">
        <v>0</v>
      </c>
      <c r="Z188">
        <v>153.94999999999999</v>
      </c>
      <c r="AA188">
        <v>14.54</v>
      </c>
      <c r="AB188">
        <v>0</v>
      </c>
      <c r="AC188">
        <v>0</v>
      </c>
      <c r="AD188">
        <v>1</v>
      </c>
      <c r="AE188">
        <v>0</v>
      </c>
      <c r="AF188" t="s">
        <v>164</v>
      </c>
      <c r="AG188">
        <v>0.33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ROW(Source!A153)</f>
        <v>153</v>
      </c>
      <c r="B189">
        <v>47214236</v>
      </c>
      <c r="C189">
        <v>47214220</v>
      </c>
      <c r="D189">
        <v>40421182</v>
      </c>
      <c r="E189">
        <v>1</v>
      </c>
      <c r="F189">
        <v>1</v>
      </c>
      <c r="G189">
        <v>1074</v>
      </c>
      <c r="H189">
        <v>2</v>
      </c>
      <c r="I189" t="s">
        <v>344</v>
      </c>
      <c r="J189" t="s">
        <v>345</v>
      </c>
      <c r="K189" t="s">
        <v>346</v>
      </c>
      <c r="L189">
        <v>1368</v>
      </c>
      <c r="N189">
        <v>1011</v>
      </c>
      <c r="O189" t="s">
        <v>251</v>
      </c>
      <c r="P189" t="s">
        <v>251</v>
      </c>
      <c r="Q189">
        <v>1</v>
      </c>
      <c r="X189">
        <v>0.3</v>
      </c>
      <c r="Y189">
        <v>0</v>
      </c>
      <c r="Z189">
        <v>140.38</v>
      </c>
      <c r="AA189">
        <v>12.62</v>
      </c>
      <c r="AB189">
        <v>0</v>
      </c>
      <c r="AC189">
        <v>0</v>
      </c>
      <c r="AD189">
        <v>1</v>
      </c>
      <c r="AE189">
        <v>0</v>
      </c>
      <c r="AF189" t="s">
        <v>164</v>
      </c>
      <c r="AG189">
        <v>0.33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ROW(Source!A153)</f>
        <v>153</v>
      </c>
      <c r="B190">
        <v>47214237</v>
      </c>
      <c r="C190">
        <v>47214220</v>
      </c>
      <c r="D190">
        <v>40421183</v>
      </c>
      <c r="E190">
        <v>1</v>
      </c>
      <c r="F190">
        <v>1</v>
      </c>
      <c r="G190">
        <v>1074</v>
      </c>
      <c r="H190">
        <v>2</v>
      </c>
      <c r="I190" t="s">
        <v>377</v>
      </c>
      <c r="J190" t="s">
        <v>378</v>
      </c>
      <c r="K190" t="s">
        <v>379</v>
      </c>
      <c r="L190">
        <v>1368</v>
      </c>
      <c r="N190">
        <v>1011</v>
      </c>
      <c r="O190" t="s">
        <v>251</v>
      </c>
      <c r="P190" t="s">
        <v>251</v>
      </c>
      <c r="Q190">
        <v>1</v>
      </c>
      <c r="X190">
        <v>0.3</v>
      </c>
      <c r="Y190">
        <v>0</v>
      </c>
      <c r="Z190">
        <v>260.5</v>
      </c>
      <c r="AA190">
        <v>18.62</v>
      </c>
      <c r="AB190">
        <v>0</v>
      </c>
      <c r="AC190">
        <v>0</v>
      </c>
      <c r="AD190">
        <v>1</v>
      </c>
      <c r="AE190">
        <v>0</v>
      </c>
      <c r="AF190" t="s">
        <v>164</v>
      </c>
      <c r="AG190">
        <v>0.33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ROW(Source!A153)</f>
        <v>153</v>
      </c>
      <c r="B191">
        <v>47214238</v>
      </c>
      <c r="C191">
        <v>47214220</v>
      </c>
      <c r="D191">
        <v>40421171</v>
      </c>
      <c r="E191">
        <v>1</v>
      </c>
      <c r="F191">
        <v>1</v>
      </c>
      <c r="G191">
        <v>1074</v>
      </c>
      <c r="H191">
        <v>2</v>
      </c>
      <c r="I191" t="s">
        <v>380</v>
      </c>
      <c r="J191" t="s">
        <v>381</v>
      </c>
      <c r="K191" t="s">
        <v>382</v>
      </c>
      <c r="L191">
        <v>1368</v>
      </c>
      <c r="N191">
        <v>1011</v>
      </c>
      <c r="O191" t="s">
        <v>251</v>
      </c>
      <c r="P191" t="s">
        <v>251</v>
      </c>
      <c r="Q191">
        <v>1</v>
      </c>
      <c r="X191">
        <v>0.3</v>
      </c>
      <c r="Y191">
        <v>0</v>
      </c>
      <c r="Z191">
        <v>163.81</v>
      </c>
      <c r="AA191">
        <v>14.54</v>
      </c>
      <c r="AB191">
        <v>0</v>
      </c>
      <c r="AC191">
        <v>0</v>
      </c>
      <c r="AD191">
        <v>1</v>
      </c>
      <c r="AE191">
        <v>0</v>
      </c>
      <c r="AF191" t="s">
        <v>164</v>
      </c>
      <c r="AG191">
        <v>0.33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ROW(Source!A153)</f>
        <v>153</v>
      </c>
      <c r="B192">
        <v>47214239</v>
      </c>
      <c r="C192">
        <v>47214220</v>
      </c>
      <c r="D192">
        <v>40421195</v>
      </c>
      <c r="E192">
        <v>1</v>
      </c>
      <c r="F192">
        <v>1</v>
      </c>
      <c r="G192">
        <v>1074</v>
      </c>
      <c r="H192">
        <v>2</v>
      </c>
      <c r="I192" t="s">
        <v>383</v>
      </c>
      <c r="J192" t="s">
        <v>384</v>
      </c>
      <c r="K192" t="s">
        <v>385</v>
      </c>
      <c r="L192">
        <v>1368</v>
      </c>
      <c r="N192">
        <v>1011</v>
      </c>
      <c r="O192" t="s">
        <v>251</v>
      </c>
      <c r="P192" t="s">
        <v>251</v>
      </c>
      <c r="Q192">
        <v>1</v>
      </c>
      <c r="X192">
        <v>0.3</v>
      </c>
      <c r="Y192">
        <v>0</v>
      </c>
      <c r="Z192">
        <v>283.89999999999998</v>
      </c>
      <c r="AA192">
        <v>14.54</v>
      </c>
      <c r="AB192">
        <v>0</v>
      </c>
      <c r="AC192">
        <v>0</v>
      </c>
      <c r="AD192">
        <v>1</v>
      </c>
      <c r="AE192">
        <v>0</v>
      </c>
      <c r="AF192" t="s">
        <v>164</v>
      </c>
      <c r="AG192">
        <v>0.33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ROW(Source!A153)</f>
        <v>153</v>
      </c>
      <c r="B193">
        <v>47214240</v>
      </c>
      <c r="C193">
        <v>47214220</v>
      </c>
      <c r="D193">
        <v>40421175</v>
      </c>
      <c r="E193">
        <v>1</v>
      </c>
      <c r="F193">
        <v>1</v>
      </c>
      <c r="G193">
        <v>1074</v>
      </c>
      <c r="H193">
        <v>2</v>
      </c>
      <c r="I193" t="s">
        <v>386</v>
      </c>
      <c r="J193" t="s">
        <v>387</v>
      </c>
      <c r="K193" t="s">
        <v>388</v>
      </c>
      <c r="L193">
        <v>1368</v>
      </c>
      <c r="N193">
        <v>1011</v>
      </c>
      <c r="O193" t="s">
        <v>251</v>
      </c>
      <c r="P193" t="s">
        <v>251</v>
      </c>
      <c r="Q193">
        <v>1</v>
      </c>
      <c r="X193">
        <v>0.3</v>
      </c>
      <c r="Y193">
        <v>0</v>
      </c>
      <c r="Z193">
        <v>189.45</v>
      </c>
      <c r="AA193">
        <v>16.93</v>
      </c>
      <c r="AB193">
        <v>0</v>
      </c>
      <c r="AC193">
        <v>0</v>
      </c>
      <c r="AD193">
        <v>1</v>
      </c>
      <c r="AE193">
        <v>0</v>
      </c>
      <c r="AF193" t="s">
        <v>164</v>
      </c>
      <c r="AG193">
        <v>0.33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ROW(Source!A153)</f>
        <v>153</v>
      </c>
      <c r="B194">
        <v>47214241</v>
      </c>
      <c r="C194">
        <v>47214220</v>
      </c>
      <c r="D194">
        <v>40421176</v>
      </c>
      <c r="E194">
        <v>1</v>
      </c>
      <c r="F194">
        <v>1</v>
      </c>
      <c r="G194">
        <v>1074</v>
      </c>
      <c r="H194">
        <v>2</v>
      </c>
      <c r="I194" t="s">
        <v>347</v>
      </c>
      <c r="J194" t="s">
        <v>348</v>
      </c>
      <c r="K194" t="s">
        <v>349</v>
      </c>
      <c r="L194">
        <v>1368</v>
      </c>
      <c r="N194">
        <v>1011</v>
      </c>
      <c r="O194" t="s">
        <v>251</v>
      </c>
      <c r="P194" t="s">
        <v>251</v>
      </c>
      <c r="Q194">
        <v>1</v>
      </c>
      <c r="X194">
        <v>0.9</v>
      </c>
      <c r="Y194">
        <v>0</v>
      </c>
      <c r="Z194">
        <v>180.35</v>
      </c>
      <c r="AA194">
        <v>16.93</v>
      </c>
      <c r="AB194">
        <v>0</v>
      </c>
      <c r="AC194">
        <v>0</v>
      </c>
      <c r="AD194">
        <v>1</v>
      </c>
      <c r="AE194">
        <v>0</v>
      </c>
      <c r="AF194" t="s">
        <v>164</v>
      </c>
      <c r="AG194">
        <v>0.9900000000000001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ROW(Source!A153)</f>
        <v>153</v>
      </c>
      <c r="B195">
        <v>47214242</v>
      </c>
      <c r="C195">
        <v>47214220</v>
      </c>
      <c r="D195">
        <v>40415795</v>
      </c>
      <c r="E195">
        <v>1</v>
      </c>
      <c r="F195">
        <v>1</v>
      </c>
      <c r="G195">
        <v>1074</v>
      </c>
      <c r="H195">
        <v>3</v>
      </c>
      <c r="I195" t="s">
        <v>389</v>
      </c>
      <c r="J195" t="s">
        <v>390</v>
      </c>
      <c r="K195" t="s">
        <v>391</v>
      </c>
      <c r="L195">
        <v>1348</v>
      </c>
      <c r="N195">
        <v>1009</v>
      </c>
      <c r="O195" t="s">
        <v>204</v>
      </c>
      <c r="P195" t="s">
        <v>204</v>
      </c>
      <c r="Q195">
        <v>1000</v>
      </c>
      <c r="X195">
        <v>0.04</v>
      </c>
      <c r="Y195">
        <v>1445.87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0.04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ROW(Source!A153)</f>
        <v>153</v>
      </c>
      <c r="B196">
        <v>47214243</v>
      </c>
      <c r="C196">
        <v>47214220</v>
      </c>
      <c r="D196">
        <v>40379488</v>
      </c>
      <c r="E196">
        <v>1074</v>
      </c>
      <c r="F196">
        <v>1</v>
      </c>
      <c r="G196">
        <v>1074</v>
      </c>
      <c r="H196">
        <v>3</v>
      </c>
      <c r="I196" t="s">
        <v>392</v>
      </c>
      <c r="J196" t="s">
        <v>3</v>
      </c>
      <c r="K196" t="s">
        <v>393</v>
      </c>
      <c r="L196">
        <v>1348</v>
      </c>
      <c r="N196">
        <v>1009</v>
      </c>
      <c r="O196" t="s">
        <v>204</v>
      </c>
      <c r="P196" t="s">
        <v>204</v>
      </c>
      <c r="Q196">
        <v>1000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ROW(Source!A156)</f>
        <v>156</v>
      </c>
      <c r="B197">
        <v>47214251</v>
      </c>
      <c r="C197">
        <v>47214245</v>
      </c>
      <c r="D197">
        <v>40345168</v>
      </c>
      <c r="E197">
        <v>1074</v>
      </c>
      <c r="F197">
        <v>1</v>
      </c>
      <c r="G197">
        <v>1074</v>
      </c>
      <c r="H197">
        <v>1</v>
      </c>
      <c r="I197" t="s">
        <v>245</v>
      </c>
      <c r="J197" t="s">
        <v>3</v>
      </c>
      <c r="K197" t="s">
        <v>246</v>
      </c>
      <c r="L197">
        <v>1191</v>
      </c>
      <c r="N197">
        <v>1013</v>
      </c>
      <c r="O197" t="s">
        <v>247</v>
      </c>
      <c r="P197" t="s">
        <v>247</v>
      </c>
      <c r="Q197">
        <v>1</v>
      </c>
      <c r="X197">
        <v>0.53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25</v>
      </c>
      <c r="AG197">
        <v>0.58300000000000007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ROW(Source!A156)</f>
        <v>156</v>
      </c>
      <c r="B198">
        <v>47214252</v>
      </c>
      <c r="C198">
        <v>47214245</v>
      </c>
      <c r="D198">
        <v>40421093</v>
      </c>
      <c r="E198">
        <v>1</v>
      </c>
      <c r="F198">
        <v>1</v>
      </c>
      <c r="G198">
        <v>1074</v>
      </c>
      <c r="H198">
        <v>2</v>
      </c>
      <c r="I198" t="s">
        <v>374</v>
      </c>
      <c r="J198" t="s">
        <v>375</v>
      </c>
      <c r="K198" t="s">
        <v>376</v>
      </c>
      <c r="L198">
        <v>1368</v>
      </c>
      <c r="N198">
        <v>1011</v>
      </c>
      <c r="O198" t="s">
        <v>251</v>
      </c>
      <c r="P198" t="s">
        <v>251</v>
      </c>
      <c r="Q198">
        <v>1</v>
      </c>
      <c r="X198">
        <v>7.4999999999999997E-2</v>
      </c>
      <c r="Y198">
        <v>0</v>
      </c>
      <c r="Z198">
        <v>153.94999999999999</v>
      </c>
      <c r="AA198">
        <v>14.54</v>
      </c>
      <c r="AB198">
        <v>0</v>
      </c>
      <c r="AC198">
        <v>0</v>
      </c>
      <c r="AD198">
        <v>1</v>
      </c>
      <c r="AE198">
        <v>0</v>
      </c>
      <c r="AF198" t="s">
        <v>25</v>
      </c>
      <c r="AG198">
        <v>8.2500000000000004E-2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ROW(Source!A156)</f>
        <v>156</v>
      </c>
      <c r="B199">
        <v>47214253</v>
      </c>
      <c r="C199">
        <v>47214245</v>
      </c>
      <c r="D199">
        <v>40421195</v>
      </c>
      <c r="E199">
        <v>1</v>
      </c>
      <c r="F199">
        <v>1</v>
      </c>
      <c r="G199">
        <v>1074</v>
      </c>
      <c r="H199">
        <v>2</v>
      </c>
      <c r="I199" t="s">
        <v>383</v>
      </c>
      <c r="J199" t="s">
        <v>384</v>
      </c>
      <c r="K199" t="s">
        <v>385</v>
      </c>
      <c r="L199">
        <v>1368</v>
      </c>
      <c r="N199">
        <v>1011</v>
      </c>
      <c r="O199" t="s">
        <v>251</v>
      </c>
      <c r="P199" t="s">
        <v>251</v>
      </c>
      <c r="Q199">
        <v>1</v>
      </c>
      <c r="X199">
        <v>7.4999999999999997E-2</v>
      </c>
      <c r="Y199">
        <v>0</v>
      </c>
      <c r="Z199">
        <v>283.89999999999998</v>
      </c>
      <c r="AA199">
        <v>14.54</v>
      </c>
      <c r="AB199">
        <v>0</v>
      </c>
      <c r="AC199">
        <v>0</v>
      </c>
      <c r="AD199">
        <v>1</v>
      </c>
      <c r="AE199">
        <v>0</v>
      </c>
      <c r="AF199" t="s">
        <v>25</v>
      </c>
      <c r="AG199">
        <v>8.2500000000000004E-2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ROW(Source!A156)</f>
        <v>156</v>
      </c>
      <c r="B200">
        <v>47214254</v>
      </c>
      <c r="C200">
        <v>47214245</v>
      </c>
      <c r="D200">
        <v>40379488</v>
      </c>
      <c r="E200">
        <v>1074</v>
      </c>
      <c r="F200">
        <v>1</v>
      </c>
      <c r="G200">
        <v>1074</v>
      </c>
      <c r="H200">
        <v>3</v>
      </c>
      <c r="I200" t="s">
        <v>392</v>
      </c>
      <c r="J200" t="s">
        <v>3</v>
      </c>
      <c r="K200" t="s">
        <v>393</v>
      </c>
      <c r="L200">
        <v>1348</v>
      </c>
      <c r="N200">
        <v>1009</v>
      </c>
      <c r="O200" t="s">
        <v>204</v>
      </c>
      <c r="P200" t="s">
        <v>204</v>
      </c>
      <c r="Q200">
        <v>1000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ROW(Source!A157)</f>
        <v>157</v>
      </c>
      <c r="B201">
        <v>47214251</v>
      </c>
      <c r="C201">
        <v>47214245</v>
      </c>
      <c r="D201">
        <v>40345168</v>
      </c>
      <c r="E201">
        <v>1074</v>
      </c>
      <c r="F201">
        <v>1</v>
      </c>
      <c r="G201">
        <v>1074</v>
      </c>
      <c r="H201">
        <v>1</v>
      </c>
      <c r="I201" t="s">
        <v>245</v>
      </c>
      <c r="J201" t="s">
        <v>3</v>
      </c>
      <c r="K201" t="s">
        <v>246</v>
      </c>
      <c r="L201">
        <v>1191</v>
      </c>
      <c r="N201">
        <v>1013</v>
      </c>
      <c r="O201" t="s">
        <v>247</v>
      </c>
      <c r="P201" t="s">
        <v>247</v>
      </c>
      <c r="Q201">
        <v>1</v>
      </c>
      <c r="X201">
        <v>0.53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25</v>
      </c>
      <c r="AG201">
        <v>0.58300000000000007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ROW(Source!A157)</f>
        <v>157</v>
      </c>
      <c r="B202">
        <v>47214252</v>
      </c>
      <c r="C202">
        <v>47214245</v>
      </c>
      <c r="D202">
        <v>40421093</v>
      </c>
      <c r="E202">
        <v>1</v>
      </c>
      <c r="F202">
        <v>1</v>
      </c>
      <c r="G202">
        <v>1074</v>
      </c>
      <c r="H202">
        <v>2</v>
      </c>
      <c r="I202" t="s">
        <v>374</v>
      </c>
      <c r="J202" t="s">
        <v>375</v>
      </c>
      <c r="K202" t="s">
        <v>376</v>
      </c>
      <c r="L202">
        <v>1368</v>
      </c>
      <c r="N202">
        <v>1011</v>
      </c>
      <c r="O202" t="s">
        <v>251</v>
      </c>
      <c r="P202" t="s">
        <v>251</v>
      </c>
      <c r="Q202">
        <v>1</v>
      </c>
      <c r="X202">
        <v>7.4999999999999997E-2</v>
      </c>
      <c r="Y202">
        <v>0</v>
      </c>
      <c r="Z202">
        <v>153.94999999999999</v>
      </c>
      <c r="AA202">
        <v>14.54</v>
      </c>
      <c r="AB202">
        <v>0</v>
      </c>
      <c r="AC202">
        <v>0</v>
      </c>
      <c r="AD202">
        <v>1</v>
      </c>
      <c r="AE202">
        <v>0</v>
      </c>
      <c r="AF202" t="s">
        <v>25</v>
      </c>
      <c r="AG202">
        <v>8.2500000000000004E-2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ROW(Source!A157)</f>
        <v>157</v>
      </c>
      <c r="B203">
        <v>47214253</v>
      </c>
      <c r="C203">
        <v>47214245</v>
      </c>
      <c r="D203">
        <v>40421195</v>
      </c>
      <c r="E203">
        <v>1</v>
      </c>
      <c r="F203">
        <v>1</v>
      </c>
      <c r="G203">
        <v>1074</v>
      </c>
      <c r="H203">
        <v>2</v>
      </c>
      <c r="I203" t="s">
        <v>383</v>
      </c>
      <c r="J203" t="s">
        <v>384</v>
      </c>
      <c r="K203" t="s">
        <v>385</v>
      </c>
      <c r="L203">
        <v>1368</v>
      </c>
      <c r="N203">
        <v>1011</v>
      </c>
      <c r="O203" t="s">
        <v>251</v>
      </c>
      <c r="P203" t="s">
        <v>251</v>
      </c>
      <c r="Q203">
        <v>1</v>
      </c>
      <c r="X203">
        <v>7.4999999999999997E-2</v>
      </c>
      <c r="Y203">
        <v>0</v>
      </c>
      <c r="Z203">
        <v>283.89999999999998</v>
      </c>
      <c r="AA203">
        <v>14.54</v>
      </c>
      <c r="AB203">
        <v>0</v>
      </c>
      <c r="AC203">
        <v>0</v>
      </c>
      <c r="AD203">
        <v>1</v>
      </c>
      <c r="AE203">
        <v>0</v>
      </c>
      <c r="AF203" t="s">
        <v>25</v>
      </c>
      <c r="AG203">
        <v>8.2500000000000004E-2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ROW(Source!A157)</f>
        <v>157</v>
      </c>
      <c r="B204">
        <v>47214254</v>
      </c>
      <c r="C204">
        <v>47214245</v>
      </c>
      <c r="D204">
        <v>40379488</v>
      </c>
      <c r="E204">
        <v>1074</v>
      </c>
      <c r="F204">
        <v>1</v>
      </c>
      <c r="G204">
        <v>1074</v>
      </c>
      <c r="H204">
        <v>3</v>
      </c>
      <c r="I204" t="s">
        <v>392</v>
      </c>
      <c r="J204" t="s">
        <v>3</v>
      </c>
      <c r="K204" t="s">
        <v>393</v>
      </c>
      <c r="L204">
        <v>1348</v>
      </c>
      <c r="N204">
        <v>1009</v>
      </c>
      <c r="O204" t="s">
        <v>204</v>
      </c>
      <c r="P204" t="s">
        <v>204</v>
      </c>
      <c r="Q204">
        <v>1000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ROW(Source!A160)</f>
        <v>160</v>
      </c>
      <c r="B205">
        <v>47214262</v>
      </c>
      <c r="C205">
        <v>47214256</v>
      </c>
      <c r="D205">
        <v>40345168</v>
      </c>
      <c r="E205">
        <v>1074</v>
      </c>
      <c r="F205">
        <v>1</v>
      </c>
      <c r="G205">
        <v>1074</v>
      </c>
      <c r="H205">
        <v>1</v>
      </c>
      <c r="I205" t="s">
        <v>245</v>
      </c>
      <c r="J205" t="s">
        <v>3</v>
      </c>
      <c r="K205" t="s">
        <v>246</v>
      </c>
      <c r="L205">
        <v>1191</v>
      </c>
      <c r="N205">
        <v>1013</v>
      </c>
      <c r="O205" t="s">
        <v>247</v>
      </c>
      <c r="P205" t="s">
        <v>247</v>
      </c>
      <c r="Q205">
        <v>1</v>
      </c>
      <c r="X205">
        <v>0.53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25</v>
      </c>
      <c r="AG205">
        <v>0.58300000000000007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ROW(Source!A160)</f>
        <v>160</v>
      </c>
      <c r="B206">
        <v>47214263</v>
      </c>
      <c r="C206">
        <v>47214256</v>
      </c>
      <c r="D206">
        <v>40421093</v>
      </c>
      <c r="E206">
        <v>1</v>
      </c>
      <c r="F206">
        <v>1</v>
      </c>
      <c r="G206">
        <v>1074</v>
      </c>
      <c r="H206">
        <v>2</v>
      </c>
      <c r="I206" t="s">
        <v>374</v>
      </c>
      <c r="J206" t="s">
        <v>375</v>
      </c>
      <c r="K206" t="s">
        <v>376</v>
      </c>
      <c r="L206">
        <v>1368</v>
      </c>
      <c r="N206">
        <v>1011</v>
      </c>
      <c r="O206" t="s">
        <v>251</v>
      </c>
      <c r="P206" t="s">
        <v>251</v>
      </c>
      <c r="Q206">
        <v>1</v>
      </c>
      <c r="X206">
        <v>7.4999999999999997E-2</v>
      </c>
      <c r="Y206">
        <v>0</v>
      </c>
      <c r="Z206">
        <v>153.94999999999999</v>
      </c>
      <c r="AA206">
        <v>14.54</v>
      </c>
      <c r="AB206">
        <v>0</v>
      </c>
      <c r="AC206">
        <v>0</v>
      </c>
      <c r="AD206">
        <v>1</v>
      </c>
      <c r="AE206">
        <v>0</v>
      </c>
      <c r="AF206" t="s">
        <v>25</v>
      </c>
      <c r="AG206">
        <v>8.2500000000000004E-2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ROW(Source!A160)</f>
        <v>160</v>
      </c>
      <c r="B207">
        <v>47214264</v>
      </c>
      <c r="C207">
        <v>47214256</v>
      </c>
      <c r="D207">
        <v>40421195</v>
      </c>
      <c r="E207">
        <v>1</v>
      </c>
      <c r="F207">
        <v>1</v>
      </c>
      <c r="G207">
        <v>1074</v>
      </c>
      <c r="H207">
        <v>2</v>
      </c>
      <c r="I207" t="s">
        <v>383</v>
      </c>
      <c r="J207" t="s">
        <v>384</v>
      </c>
      <c r="K207" t="s">
        <v>385</v>
      </c>
      <c r="L207">
        <v>1368</v>
      </c>
      <c r="N207">
        <v>1011</v>
      </c>
      <c r="O207" t="s">
        <v>251</v>
      </c>
      <c r="P207" t="s">
        <v>251</v>
      </c>
      <c r="Q207">
        <v>1</v>
      </c>
      <c r="X207">
        <v>7.4999999999999997E-2</v>
      </c>
      <c r="Y207">
        <v>0</v>
      </c>
      <c r="Z207">
        <v>283.89999999999998</v>
      </c>
      <c r="AA207">
        <v>14.54</v>
      </c>
      <c r="AB207">
        <v>0</v>
      </c>
      <c r="AC207">
        <v>0</v>
      </c>
      <c r="AD207">
        <v>1</v>
      </c>
      <c r="AE207">
        <v>0</v>
      </c>
      <c r="AF207" t="s">
        <v>25</v>
      </c>
      <c r="AG207">
        <v>8.2500000000000004E-2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ROW(Source!A160)</f>
        <v>160</v>
      </c>
      <c r="B208">
        <v>47214265</v>
      </c>
      <c r="C208">
        <v>47214256</v>
      </c>
      <c r="D208">
        <v>40379488</v>
      </c>
      <c r="E208">
        <v>1074</v>
      </c>
      <c r="F208">
        <v>1</v>
      </c>
      <c r="G208">
        <v>1074</v>
      </c>
      <c r="H208">
        <v>3</v>
      </c>
      <c r="I208" t="s">
        <v>392</v>
      </c>
      <c r="J208" t="s">
        <v>3</v>
      </c>
      <c r="K208" t="s">
        <v>393</v>
      </c>
      <c r="L208">
        <v>1348</v>
      </c>
      <c r="N208">
        <v>1009</v>
      </c>
      <c r="O208" t="s">
        <v>204</v>
      </c>
      <c r="P208" t="s">
        <v>204</v>
      </c>
      <c r="Q208">
        <v>1000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ROW(Source!A161)</f>
        <v>161</v>
      </c>
      <c r="B209">
        <v>47214262</v>
      </c>
      <c r="C209">
        <v>47214256</v>
      </c>
      <c r="D209">
        <v>40345168</v>
      </c>
      <c r="E209">
        <v>1074</v>
      </c>
      <c r="F209">
        <v>1</v>
      </c>
      <c r="G209">
        <v>1074</v>
      </c>
      <c r="H209">
        <v>1</v>
      </c>
      <c r="I209" t="s">
        <v>245</v>
      </c>
      <c r="J209" t="s">
        <v>3</v>
      </c>
      <c r="K209" t="s">
        <v>246</v>
      </c>
      <c r="L209">
        <v>1191</v>
      </c>
      <c r="N209">
        <v>1013</v>
      </c>
      <c r="O209" t="s">
        <v>247</v>
      </c>
      <c r="P209" t="s">
        <v>247</v>
      </c>
      <c r="Q209">
        <v>1</v>
      </c>
      <c r="X209">
        <v>0.53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25</v>
      </c>
      <c r="AG209">
        <v>0.58300000000000007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ROW(Source!A161)</f>
        <v>161</v>
      </c>
      <c r="B210">
        <v>47214263</v>
      </c>
      <c r="C210">
        <v>47214256</v>
      </c>
      <c r="D210">
        <v>40421093</v>
      </c>
      <c r="E210">
        <v>1</v>
      </c>
      <c r="F210">
        <v>1</v>
      </c>
      <c r="G210">
        <v>1074</v>
      </c>
      <c r="H210">
        <v>2</v>
      </c>
      <c r="I210" t="s">
        <v>374</v>
      </c>
      <c r="J210" t="s">
        <v>375</v>
      </c>
      <c r="K210" t="s">
        <v>376</v>
      </c>
      <c r="L210">
        <v>1368</v>
      </c>
      <c r="N210">
        <v>1011</v>
      </c>
      <c r="O210" t="s">
        <v>251</v>
      </c>
      <c r="P210" t="s">
        <v>251</v>
      </c>
      <c r="Q210">
        <v>1</v>
      </c>
      <c r="X210">
        <v>7.4999999999999997E-2</v>
      </c>
      <c r="Y210">
        <v>0</v>
      </c>
      <c r="Z210">
        <v>153.94999999999999</v>
      </c>
      <c r="AA210">
        <v>14.54</v>
      </c>
      <c r="AB210">
        <v>0</v>
      </c>
      <c r="AC210">
        <v>0</v>
      </c>
      <c r="AD210">
        <v>1</v>
      </c>
      <c r="AE210">
        <v>0</v>
      </c>
      <c r="AF210" t="s">
        <v>25</v>
      </c>
      <c r="AG210">
        <v>8.2500000000000004E-2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ROW(Source!A161)</f>
        <v>161</v>
      </c>
      <c r="B211">
        <v>47214264</v>
      </c>
      <c r="C211">
        <v>47214256</v>
      </c>
      <c r="D211">
        <v>40421195</v>
      </c>
      <c r="E211">
        <v>1</v>
      </c>
      <c r="F211">
        <v>1</v>
      </c>
      <c r="G211">
        <v>1074</v>
      </c>
      <c r="H211">
        <v>2</v>
      </c>
      <c r="I211" t="s">
        <v>383</v>
      </c>
      <c r="J211" t="s">
        <v>384</v>
      </c>
      <c r="K211" t="s">
        <v>385</v>
      </c>
      <c r="L211">
        <v>1368</v>
      </c>
      <c r="N211">
        <v>1011</v>
      </c>
      <c r="O211" t="s">
        <v>251</v>
      </c>
      <c r="P211" t="s">
        <v>251</v>
      </c>
      <c r="Q211">
        <v>1</v>
      </c>
      <c r="X211">
        <v>7.4999999999999997E-2</v>
      </c>
      <c r="Y211">
        <v>0</v>
      </c>
      <c r="Z211">
        <v>283.89999999999998</v>
      </c>
      <c r="AA211">
        <v>14.54</v>
      </c>
      <c r="AB211">
        <v>0</v>
      </c>
      <c r="AC211">
        <v>0</v>
      </c>
      <c r="AD211">
        <v>1</v>
      </c>
      <c r="AE211">
        <v>0</v>
      </c>
      <c r="AF211" t="s">
        <v>25</v>
      </c>
      <c r="AG211">
        <v>8.2500000000000004E-2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ROW(Source!A161)</f>
        <v>161</v>
      </c>
      <c r="B212">
        <v>47214265</v>
      </c>
      <c r="C212">
        <v>47214256</v>
      </c>
      <c r="D212">
        <v>40379488</v>
      </c>
      <c r="E212">
        <v>1074</v>
      </c>
      <c r="F212">
        <v>1</v>
      </c>
      <c r="G212">
        <v>1074</v>
      </c>
      <c r="H212">
        <v>3</v>
      </c>
      <c r="I212" t="s">
        <v>392</v>
      </c>
      <c r="J212" t="s">
        <v>3</v>
      </c>
      <c r="K212" t="s">
        <v>393</v>
      </c>
      <c r="L212">
        <v>1348</v>
      </c>
      <c r="N212">
        <v>1009</v>
      </c>
      <c r="O212" t="s">
        <v>204</v>
      </c>
      <c r="P212" t="s">
        <v>204</v>
      </c>
      <c r="Q212">
        <v>1000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ROW(Source!A164)</f>
        <v>164</v>
      </c>
      <c r="B213">
        <v>47214280</v>
      </c>
      <c r="C213">
        <v>47214267</v>
      </c>
      <c r="D213">
        <v>40345168</v>
      </c>
      <c r="E213">
        <v>1074</v>
      </c>
      <c r="F213">
        <v>1</v>
      </c>
      <c r="G213">
        <v>1074</v>
      </c>
      <c r="H213">
        <v>1</v>
      </c>
      <c r="I213" t="s">
        <v>245</v>
      </c>
      <c r="J213" t="s">
        <v>3</v>
      </c>
      <c r="K213" t="s">
        <v>246</v>
      </c>
      <c r="L213">
        <v>1191</v>
      </c>
      <c r="N213">
        <v>1013</v>
      </c>
      <c r="O213" t="s">
        <v>247</v>
      </c>
      <c r="P213" t="s">
        <v>247</v>
      </c>
      <c r="Q213">
        <v>1</v>
      </c>
      <c r="X213">
        <v>4.29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164</v>
      </c>
      <c r="AG213">
        <v>4.7190000000000003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ROW(Source!A164)</f>
        <v>164</v>
      </c>
      <c r="B214">
        <v>47214281</v>
      </c>
      <c r="C214">
        <v>47214267</v>
      </c>
      <c r="D214">
        <v>40421373</v>
      </c>
      <c r="E214">
        <v>1</v>
      </c>
      <c r="F214">
        <v>1</v>
      </c>
      <c r="G214">
        <v>1074</v>
      </c>
      <c r="H214">
        <v>2</v>
      </c>
      <c r="I214" t="s">
        <v>323</v>
      </c>
      <c r="J214" t="s">
        <v>324</v>
      </c>
      <c r="K214" t="s">
        <v>325</v>
      </c>
      <c r="L214">
        <v>1368</v>
      </c>
      <c r="N214">
        <v>1011</v>
      </c>
      <c r="O214" t="s">
        <v>251</v>
      </c>
      <c r="P214" t="s">
        <v>251</v>
      </c>
      <c r="Q214">
        <v>1</v>
      </c>
      <c r="X214">
        <v>0.3</v>
      </c>
      <c r="Y214">
        <v>0</v>
      </c>
      <c r="Z214">
        <v>41.45</v>
      </c>
      <c r="AA214">
        <v>12.62</v>
      </c>
      <c r="AB214">
        <v>0</v>
      </c>
      <c r="AC214">
        <v>0</v>
      </c>
      <c r="AD214">
        <v>1</v>
      </c>
      <c r="AE214">
        <v>0</v>
      </c>
      <c r="AF214" t="s">
        <v>164</v>
      </c>
      <c r="AG214">
        <v>0.33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ROW(Source!A164)</f>
        <v>164</v>
      </c>
      <c r="B215">
        <v>47214282</v>
      </c>
      <c r="C215">
        <v>47214267</v>
      </c>
      <c r="D215">
        <v>40421093</v>
      </c>
      <c r="E215">
        <v>1</v>
      </c>
      <c r="F215">
        <v>1</v>
      </c>
      <c r="G215">
        <v>1074</v>
      </c>
      <c r="H215">
        <v>2</v>
      </c>
      <c r="I215" t="s">
        <v>374</v>
      </c>
      <c r="J215" t="s">
        <v>375</v>
      </c>
      <c r="K215" t="s">
        <v>376</v>
      </c>
      <c r="L215">
        <v>1368</v>
      </c>
      <c r="N215">
        <v>1011</v>
      </c>
      <c r="O215" t="s">
        <v>251</v>
      </c>
      <c r="P215" t="s">
        <v>251</v>
      </c>
      <c r="Q215">
        <v>1</v>
      </c>
      <c r="X215">
        <v>0.3</v>
      </c>
      <c r="Y215">
        <v>0</v>
      </c>
      <c r="Z215">
        <v>153.94999999999999</v>
      </c>
      <c r="AA215">
        <v>14.54</v>
      </c>
      <c r="AB215">
        <v>0</v>
      </c>
      <c r="AC215">
        <v>0</v>
      </c>
      <c r="AD215">
        <v>1</v>
      </c>
      <c r="AE215">
        <v>0</v>
      </c>
      <c r="AF215" t="s">
        <v>164</v>
      </c>
      <c r="AG215">
        <v>0.33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ROW(Source!A164)</f>
        <v>164</v>
      </c>
      <c r="B216">
        <v>47214283</v>
      </c>
      <c r="C216">
        <v>47214267</v>
      </c>
      <c r="D216">
        <v>40421182</v>
      </c>
      <c r="E216">
        <v>1</v>
      </c>
      <c r="F216">
        <v>1</v>
      </c>
      <c r="G216">
        <v>1074</v>
      </c>
      <c r="H216">
        <v>2</v>
      </c>
      <c r="I216" t="s">
        <v>344</v>
      </c>
      <c r="J216" t="s">
        <v>345</v>
      </c>
      <c r="K216" t="s">
        <v>346</v>
      </c>
      <c r="L216">
        <v>1368</v>
      </c>
      <c r="N216">
        <v>1011</v>
      </c>
      <c r="O216" t="s">
        <v>251</v>
      </c>
      <c r="P216" t="s">
        <v>251</v>
      </c>
      <c r="Q216">
        <v>1</v>
      </c>
      <c r="X216">
        <v>0.3</v>
      </c>
      <c r="Y216">
        <v>0</v>
      </c>
      <c r="Z216">
        <v>140.38</v>
      </c>
      <c r="AA216">
        <v>12.62</v>
      </c>
      <c r="AB216">
        <v>0</v>
      </c>
      <c r="AC216">
        <v>0</v>
      </c>
      <c r="AD216">
        <v>1</v>
      </c>
      <c r="AE216">
        <v>0</v>
      </c>
      <c r="AF216" t="s">
        <v>164</v>
      </c>
      <c r="AG216">
        <v>0.33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ROW(Source!A164)</f>
        <v>164</v>
      </c>
      <c r="B217">
        <v>47214284</v>
      </c>
      <c r="C217">
        <v>47214267</v>
      </c>
      <c r="D217">
        <v>40421183</v>
      </c>
      <c r="E217">
        <v>1</v>
      </c>
      <c r="F217">
        <v>1</v>
      </c>
      <c r="G217">
        <v>1074</v>
      </c>
      <c r="H217">
        <v>2</v>
      </c>
      <c r="I217" t="s">
        <v>377</v>
      </c>
      <c r="J217" t="s">
        <v>378</v>
      </c>
      <c r="K217" t="s">
        <v>379</v>
      </c>
      <c r="L217">
        <v>1368</v>
      </c>
      <c r="N217">
        <v>1011</v>
      </c>
      <c r="O217" t="s">
        <v>251</v>
      </c>
      <c r="P217" t="s">
        <v>251</v>
      </c>
      <c r="Q217">
        <v>1</v>
      </c>
      <c r="X217">
        <v>0.3</v>
      </c>
      <c r="Y217">
        <v>0</v>
      </c>
      <c r="Z217">
        <v>260.5</v>
      </c>
      <c r="AA217">
        <v>18.62</v>
      </c>
      <c r="AB217">
        <v>0</v>
      </c>
      <c r="AC217">
        <v>0</v>
      </c>
      <c r="AD217">
        <v>1</v>
      </c>
      <c r="AE217">
        <v>0</v>
      </c>
      <c r="AF217" t="s">
        <v>164</v>
      </c>
      <c r="AG217">
        <v>0.33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ROW(Source!A164)</f>
        <v>164</v>
      </c>
      <c r="B218">
        <v>47214285</v>
      </c>
      <c r="C218">
        <v>47214267</v>
      </c>
      <c r="D218">
        <v>40421171</v>
      </c>
      <c r="E218">
        <v>1</v>
      </c>
      <c r="F218">
        <v>1</v>
      </c>
      <c r="G218">
        <v>1074</v>
      </c>
      <c r="H218">
        <v>2</v>
      </c>
      <c r="I218" t="s">
        <v>380</v>
      </c>
      <c r="J218" t="s">
        <v>381</v>
      </c>
      <c r="K218" t="s">
        <v>382</v>
      </c>
      <c r="L218">
        <v>1368</v>
      </c>
      <c r="N218">
        <v>1011</v>
      </c>
      <c r="O218" t="s">
        <v>251</v>
      </c>
      <c r="P218" t="s">
        <v>251</v>
      </c>
      <c r="Q218">
        <v>1</v>
      </c>
      <c r="X218">
        <v>0.3</v>
      </c>
      <c r="Y218">
        <v>0</v>
      </c>
      <c r="Z218">
        <v>163.81</v>
      </c>
      <c r="AA218">
        <v>14.54</v>
      </c>
      <c r="AB218">
        <v>0</v>
      </c>
      <c r="AC218">
        <v>0</v>
      </c>
      <c r="AD218">
        <v>1</v>
      </c>
      <c r="AE218">
        <v>0</v>
      </c>
      <c r="AF218" t="s">
        <v>164</v>
      </c>
      <c r="AG218">
        <v>0.33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ROW(Source!A164)</f>
        <v>164</v>
      </c>
      <c r="B219">
        <v>47214286</v>
      </c>
      <c r="C219">
        <v>47214267</v>
      </c>
      <c r="D219">
        <v>40421195</v>
      </c>
      <c r="E219">
        <v>1</v>
      </c>
      <c r="F219">
        <v>1</v>
      </c>
      <c r="G219">
        <v>1074</v>
      </c>
      <c r="H219">
        <v>2</v>
      </c>
      <c r="I219" t="s">
        <v>383</v>
      </c>
      <c r="J219" t="s">
        <v>384</v>
      </c>
      <c r="K219" t="s">
        <v>385</v>
      </c>
      <c r="L219">
        <v>1368</v>
      </c>
      <c r="N219">
        <v>1011</v>
      </c>
      <c r="O219" t="s">
        <v>251</v>
      </c>
      <c r="P219" t="s">
        <v>251</v>
      </c>
      <c r="Q219">
        <v>1</v>
      </c>
      <c r="X219">
        <v>0.3</v>
      </c>
      <c r="Y219">
        <v>0</v>
      </c>
      <c r="Z219">
        <v>283.89999999999998</v>
      </c>
      <c r="AA219">
        <v>14.54</v>
      </c>
      <c r="AB219">
        <v>0</v>
      </c>
      <c r="AC219">
        <v>0</v>
      </c>
      <c r="AD219">
        <v>1</v>
      </c>
      <c r="AE219">
        <v>0</v>
      </c>
      <c r="AF219" t="s">
        <v>164</v>
      </c>
      <c r="AG219">
        <v>0.33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ROW(Source!A164)</f>
        <v>164</v>
      </c>
      <c r="B220">
        <v>47214287</v>
      </c>
      <c r="C220">
        <v>47214267</v>
      </c>
      <c r="D220">
        <v>40421175</v>
      </c>
      <c r="E220">
        <v>1</v>
      </c>
      <c r="F220">
        <v>1</v>
      </c>
      <c r="G220">
        <v>1074</v>
      </c>
      <c r="H220">
        <v>2</v>
      </c>
      <c r="I220" t="s">
        <v>386</v>
      </c>
      <c r="J220" t="s">
        <v>387</v>
      </c>
      <c r="K220" t="s">
        <v>388</v>
      </c>
      <c r="L220">
        <v>1368</v>
      </c>
      <c r="N220">
        <v>1011</v>
      </c>
      <c r="O220" t="s">
        <v>251</v>
      </c>
      <c r="P220" t="s">
        <v>251</v>
      </c>
      <c r="Q220">
        <v>1</v>
      </c>
      <c r="X220">
        <v>0.3</v>
      </c>
      <c r="Y220">
        <v>0</v>
      </c>
      <c r="Z220">
        <v>189.45</v>
      </c>
      <c r="AA220">
        <v>16.93</v>
      </c>
      <c r="AB220">
        <v>0</v>
      </c>
      <c r="AC220">
        <v>0</v>
      </c>
      <c r="AD220">
        <v>1</v>
      </c>
      <c r="AE220">
        <v>0</v>
      </c>
      <c r="AF220" t="s">
        <v>164</v>
      </c>
      <c r="AG220">
        <v>0.33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ROW(Source!A164)</f>
        <v>164</v>
      </c>
      <c r="B221">
        <v>47214288</v>
      </c>
      <c r="C221">
        <v>47214267</v>
      </c>
      <c r="D221">
        <v>40421176</v>
      </c>
      <c r="E221">
        <v>1</v>
      </c>
      <c r="F221">
        <v>1</v>
      </c>
      <c r="G221">
        <v>1074</v>
      </c>
      <c r="H221">
        <v>2</v>
      </c>
      <c r="I221" t="s">
        <v>347</v>
      </c>
      <c r="J221" t="s">
        <v>348</v>
      </c>
      <c r="K221" t="s">
        <v>349</v>
      </c>
      <c r="L221">
        <v>1368</v>
      </c>
      <c r="N221">
        <v>1011</v>
      </c>
      <c r="O221" t="s">
        <v>251</v>
      </c>
      <c r="P221" t="s">
        <v>251</v>
      </c>
      <c r="Q221">
        <v>1</v>
      </c>
      <c r="X221">
        <v>0.9</v>
      </c>
      <c r="Y221">
        <v>0</v>
      </c>
      <c r="Z221">
        <v>180.35</v>
      </c>
      <c r="AA221">
        <v>16.93</v>
      </c>
      <c r="AB221">
        <v>0</v>
      </c>
      <c r="AC221">
        <v>0</v>
      </c>
      <c r="AD221">
        <v>1</v>
      </c>
      <c r="AE221">
        <v>0</v>
      </c>
      <c r="AF221" t="s">
        <v>164</v>
      </c>
      <c r="AG221">
        <v>0.9900000000000001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ROW(Source!A164)</f>
        <v>164</v>
      </c>
      <c r="B222">
        <v>47214289</v>
      </c>
      <c r="C222">
        <v>47214267</v>
      </c>
      <c r="D222">
        <v>40415795</v>
      </c>
      <c r="E222">
        <v>1</v>
      </c>
      <c r="F222">
        <v>1</v>
      </c>
      <c r="G222">
        <v>1074</v>
      </c>
      <c r="H222">
        <v>3</v>
      </c>
      <c r="I222" t="s">
        <v>389</v>
      </c>
      <c r="J222" t="s">
        <v>390</v>
      </c>
      <c r="K222" t="s">
        <v>391</v>
      </c>
      <c r="L222">
        <v>1348</v>
      </c>
      <c r="N222">
        <v>1009</v>
      </c>
      <c r="O222" t="s">
        <v>204</v>
      </c>
      <c r="P222" t="s">
        <v>204</v>
      </c>
      <c r="Q222">
        <v>1000</v>
      </c>
      <c r="X222">
        <v>0.04</v>
      </c>
      <c r="Y222">
        <v>1445.87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0.04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ROW(Source!A164)</f>
        <v>164</v>
      </c>
      <c r="B223">
        <v>47214290</v>
      </c>
      <c r="C223">
        <v>47214267</v>
      </c>
      <c r="D223">
        <v>40379488</v>
      </c>
      <c r="E223">
        <v>1074</v>
      </c>
      <c r="F223">
        <v>1</v>
      </c>
      <c r="G223">
        <v>1074</v>
      </c>
      <c r="H223">
        <v>3</v>
      </c>
      <c r="I223" t="s">
        <v>392</v>
      </c>
      <c r="J223" t="s">
        <v>3</v>
      </c>
      <c r="K223" t="s">
        <v>393</v>
      </c>
      <c r="L223">
        <v>1348</v>
      </c>
      <c r="N223">
        <v>1009</v>
      </c>
      <c r="O223" t="s">
        <v>204</v>
      </c>
      <c r="P223" t="s">
        <v>204</v>
      </c>
      <c r="Q223">
        <v>1000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3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ROW(Source!A165)</f>
        <v>165</v>
      </c>
      <c r="B224">
        <v>47214280</v>
      </c>
      <c r="C224">
        <v>47214267</v>
      </c>
      <c r="D224">
        <v>40345168</v>
      </c>
      <c r="E224">
        <v>1074</v>
      </c>
      <c r="F224">
        <v>1</v>
      </c>
      <c r="G224">
        <v>1074</v>
      </c>
      <c r="H224">
        <v>1</v>
      </c>
      <c r="I224" t="s">
        <v>245</v>
      </c>
      <c r="J224" t="s">
        <v>3</v>
      </c>
      <c r="K224" t="s">
        <v>246</v>
      </c>
      <c r="L224">
        <v>1191</v>
      </c>
      <c r="N224">
        <v>1013</v>
      </c>
      <c r="O224" t="s">
        <v>247</v>
      </c>
      <c r="P224" t="s">
        <v>247</v>
      </c>
      <c r="Q224">
        <v>1</v>
      </c>
      <c r="X224">
        <v>4.29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164</v>
      </c>
      <c r="AG224">
        <v>4.7190000000000003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ROW(Source!A165)</f>
        <v>165</v>
      </c>
      <c r="B225">
        <v>47214281</v>
      </c>
      <c r="C225">
        <v>47214267</v>
      </c>
      <c r="D225">
        <v>40421373</v>
      </c>
      <c r="E225">
        <v>1</v>
      </c>
      <c r="F225">
        <v>1</v>
      </c>
      <c r="G225">
        <v>1074</v>
      </c>
      <c r="H225">
        <v>2</v>
      </c>
      <c r="I225" t="s">
        <v>323</v>
      </c>
      <c r="J225" t="s">
        <v>324</v>
      </c>
      <c r="K225" t="s">
        <v>325</v>
      </c>
      <c r="L225">
        <v>1368</v>
      </c>
      <c r="N225">
        <v>1011</v>
      </c>
      <c r="O225" t="s">
        <v>251</v>
      </c>
      <c r="P225" t="s">
        <v>251</v>
      </c>
      <c r="Q225">
        <v>1</v>
      </c>
      <c r="X225">
        <v>0.3</v>
      </c>
      <c r="Y225">
        <v>0</v>
      </c>
      <c r="Z225">
        <v>41.45</v>
      </c>
      <c r="AA225">
        <v>12.62</v>
      </c>
      <c r="AB225">
        <v>0</v>
      </c>
      <c r="AC225">
        <v>0</v>
      </c>
      <c r="AD225">
        <v>1</v>
      </c>
      <c r="AE225">
        <v>0</v>
      </c>
      <c r="AF225" t="s">
        <v>164</v>
      </c>
      <c r="AG225">
        <v>0.33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ROW(Source!A165)</f>
        <v>165</v>
      </c>
      <c r="B226">
        <v>47214282</v>
      </c>
      <c r="C226">
        <v>47214267</v>
      </c>
      <c r="D226">
        <v>40421093</v>
      </c>
      <c r="E226">
        <v>1</v>
      </c>
      <c r="F226">
        <v>1</v>
      </c>
      <c r="G226">
        <v>1074</v>
      </c>
      <c r="H226">
        <v>2</v>
      </c>
      <c r="I226" t="s">
        <v>374</v>
      </c>
      <c r="J226" t="s">
        <v>375</v>
      </c>
      <c r="K226" t="s">
        <v>376</v>
      </c>
      <c r="L226">
        <v>1368</v>
      </c>
      <c r="N226">
        <v>1011</v>
      </c>
      <c r="O226" t="s">
        <v>251</v>
      </c>
      <c r="P226" t="s">
        <v>251</v>
      </c>
      <c r="Q226">
        <v>1</v>
      </c>
      <c r="X226">
        <v>0.3</v>
      </c>
      <c r="Y226">
        <v>0</v>
      </c>
      <c r="Z226">
        <v>153.94999999999999</v>
      </c>
      <c r="AA226">
        <v>14.54</v>
      </c>
      <c r="AB226">
        <v>0</v>
      </c>
      <c r="AC226">
        <v>0</v>
      </c>
      <c r="AD226">
        <v>1</v>
      </c>
      <c r="AE226">
        <v>0</v>
      </c>
      <c r="AF226" t="s">
        <v>164</v>
      </c>
      <c r="AG226">
        <v>0.33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ROW(Source!A165)</f>
        <v>165</v>
      </c>
      <c r="B227">
        <v>47214283</v>
      </c>
      <c r="C227">
        <v>47214267</v>
      </c>
      <c r="D227">
        <v>40421182</v>
      </c>
      <c r="E227">
        <v>1</v>
      </c>
      <c r="F227">
        <v>1</v>
      </c>
      <c r="G227">
        <v>1074</v>
      </c>
      <c r="H227">
        <v>2</v>
      </c>
      <c r="I227" t="s">
        <v>344</v>
      </c>
      <c r="J227" t="s">
        <v>345</v>
      </c>
      <c r="K227" t="s">
        <v>346</v>
      </c>
      <c r="L227">
        <v>1368</v>
      </c>
      <c r="N227">
        <v>1011</v>
      </c>
      <c r="O227" t="s">
        <v>251</v>
      </c>
      <c r="P227" t="s">
        <v>251</v>
      </c>
      <c r="Q227">
        <v>1</v>
      </c>
      <c r="X227">
        <v>0.3</v>
      </c>
      <c r="Y227">
        <v>0</v>
      </c>
      <c r="Z227">
        <v>140.38</v>
      </c>
      <c r="AA227">
        <v>12.62</v>
      </c>
      <c r="AB227">
        <v>0</v>
      </c>
      <c r="AC227">
        <v>0</v>
      </c>
      <c r="AD227">
        <v>1</v>
      </c>
      <c r="AE227">
        <v>0</v>
      </c>
      <c r="AF227" t="s">
        <v>164</v>
      </c>
      <c r="AG227">
        <v>0.33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ROW(Source!A165)</f>
        <v>165</v>
      </c>
      <c r="B228">
        <v>47214284</v>
      </c>
      <c r="C228">
        <v>47214267</v>
      </c>
      <c r="D228">
        <v>40421183</v>
      </c>
      <c r="E228">
        <v>1</v>
      </c>
      <c r="F228">
        <v>1</v>
      </c>
      <c r="G228">
        <v>1074</v>
      </c>
      <c r="H228">
        <v>2</v>
      </c>
      <c r="I228" t="s">
        <v>377</v>
      </c>
      <c r="J228" t="s">
        <v>378</v>
      </c>
      <c r="K228" t="s">
        <v>379</v>
      </c>
      <c r="L228">
        <v>1368</v>
      </c>
      <c r="N228">
        <v>1011</v>
      </c>
      <c r="O228" t="s">
        <v>251</v>
      </c>
      <c r="P228" t="s">
        <v>251</v>
      </c>
      <c r="Q228">
        <v>1</v>
      </c>
      <c r="X228">
        <v>0.3</v>
      </c>
      <c r="Y228">
        <v>0</v>
      </c>
      <c r="Z228">
        <v>260.5</v>
      </c>
      <c r="AA228">
        <v>18.62</v>
      </c>
      <c r="AB228">
        <v>0</v>
      </c>
      <c r="AC228">
        <v>0</v>
      </c>
      <c r="AD228">
        <v>1</v>
      </c>
      <c r="AE228">
        <v>0</v>
      </c>
      <c r="AF228" t="s">
        <v>164</v>
      </c>
      <c r="AG228">
        <v>0.33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ROW(Source!A165)</f>
        <v>165</v>
      </c>
      <c r="B229">
        <v>47214285</v>
      </c>
      <c r="C229">
        <v>47214267</v>
      </c>
      <c r="D229">
        <v>40421171</v>
      </c>
      <c r="E229">
        <v>1</v>
      </c>
      <c r="F229">
        <v>1</v>
      </c>
      <c r="G229">
        <v>1074</v>
      </c>
      <c r="H229">
        <v>2</v>
      </c>
      <c r="I229" t="s">
        <v>380</v>
      </c>
      <c r="J229" t="s">
        <v>381</v>
      </c>
      <c r="K229" t="s">
        <v>382</v>
      </c>
      <c r="L229">
        <v>1368</v>
      </c>
      <c r="N229">
        <v>1011</v>
      </c>
      <c r="O229" t="s">
        <v>251</v>
      </c>
      <c r="P229" t="s">
        <v>251</v>
      </c>
      <c r="Q229">
        <v>1</v>
      </c>
      <c r="X229">
        <v>0.3</v>
      </c>
      <c r="Y229">
        <v>0</v>
      </c>
      <c r="Z229">
        <v>163.81</v>
      </c>
      <c r="AA229">
        <v>14.54</v>
      </c>
      <c r="AB229">
        <v>0</v>
      </c>
      <c r="AC229">
        <v>0</v>
      </c>
      <c r="AD229">
        <v>1</v>
      </c>
      <c r="AE229">
        <v>0</v>
      </c>
      <c r="AF229" t="s">
        <v>164</v>
      </c>
      <c r="AG229">
        <v>0.33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ROW(Source!A165)</f>
        <v>165</v>
      </c>
      <c r="B230">
        <v>47214286</v>
      </c>
      <c r="C230">
        <v>47214267</v>
      </c>
      <c r="D230">
        <v>40421195</v>
      </c>
      <c r="E230">
        <v>1</v>
      </c>
      <c r="F230">
        <v>1</v>
      </c>
      <c r="G230">
        <v>1074</v>
      </c>
      <c r="H230">
        <v>2</v>
      </c>
      <c r="I230" t="s">
        <v>383</v>
      </c>
      <c r="J230" t="s">
        <v>384</v>
      </c>
      <c r="K230" t="s">
        <v>385</v>
      </c>
      <c r="L230">
        <v>1368</v>
      </c>
      <c r="N230">
        <v>1011</v>
      </c>
      <c r="O230" t="s">
        <v>251</v>
      </c>
      <c r="P230" t="s">
        <v>251</v>
      </c>
      <c r="Q230">
        <v>1</v>
      </c>
      <c r="X230">
        <v>0.3</v>
      </c>
      <c r="Y230">
        <v>0</v>
      </c>
      <c r="Z230">
        <v>283.89999999999998</v>
      </c>
      <c r="AA230">
        <v>14.54</v>
      </c>
      <c r="AB230">
        <v>0</v>
      </c>
      <c r="AC230">
        <v>0</v>
      </c>
      <c r="AD230">
        <v>1</v>
      </c>
      <c r="AE230">
        <v>0</v>
      </c>
      <c r="AF230" t="s">
        <v>164</v>
      </c>
      <c r="AG230">
        <v>0.33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ROW(Source!A165)</f>
        <v>165</v>
      </c>
      <c r="B231">
        <v>47214287</v>
      </c>
      <c r="C231">
        <v>47214267</v>
      </c>
      <c r="D231">
        <v>40421175</v>
      </c>
      <c r="E231">
        <v>1</v>
      </c>
      <c r="F231">
        <v>1</v>
      </c>
      <c r="G231">
        <v>1074</v>
      </c>
      <c r="H231">
        <v>2</v>
      </c>
      <c r="I231" t="s">
        <v>386</v>
      </c>
      <c r="J231" t="s">
        <v>387</v>
      </c>
      <c r="K231" t="s">
        <v>388</v>
      </c>
      <c r="L231">
        <v>1368</v>
      </c>
      <c r="N231">
        <v>1011</v>
      </c>
      <c r="O231" t="s">
        <v>251</v>
      </c>
      <c r="P231" t="s">
        <v>251</v>
      </c>
      <c r="Q231">
        <v>1</v>
      </c>
      <c r="X231">
        <v>0.3</v>
      </c>
      <c r="Y231">
        <v>0</v>
      </c>
      <c r="Z231">
        <v>189.45</v>
      </c>
      <c r="AA231">
        <v>16.93</v>
      </c>
      <c r="AB231">
        <v>0</v>
      </c>
      <c r="AC231">
        <v>0</v>
      </c>
      <c r="AD231">
        <v>1</v>
      </c>
      <c r="AE231">
        <v>0</v>
      </c>
      <c r="AF231" t="s">
        <v>164</v>
      </c>
      <c r="AG231">
        <v>0.33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ROW(Source!A165)</f>
        <v>165</v>
      </c>
      <c r="B232">
        <v>47214288</v>
      </c>
      <c r="C232">
        <v>47214267</v>
      </c>
      <c r="D232">
        <v>40421176</v>
      </c>
      <c r="E232">
        <v>1</v>
      </c>
      <c r="F232">
        <v>1</v>
      </c>
      <c r="G232">
        <v>1074</v>
      </c>
      <c r="H232">
        <v>2</v>
      </c>
      <c r="I232" t="s">
        <v>347</v>
      </c>
      <c r="J232" t="s">
        <v>348</v>
      </c>
      <c r="K232" t="s">
        <v>349</v>
      </c>
      <c r="L232">
        <v>1368</v>
      </c>
      <c r="N232">
        <v>1011</v>
      </c>
      <c r="O232" t="s">
        <v>251</v>
      </c>
      <c r="P232" t="s">
        <v>251</v>
      </c>
      <c r="Q232">
        <v>1</v>
      </c>
      <c r="X232">
        <v>0.9</v>
      </c>
      <c r="Y232">
        <v>0</v>
      </c>
      <c r="Z232">
        <v>180.35</v>
      </c>
      <c r="AA232">
        <v>16.93</v>
      </c>
      <c r="AB232">
        <v>0</v>
      </c>
      <c r="AC232">
        <v>0</v>
      </c>
      <c r="AD232">
        <v>1</v>
      </c>
      <c r="AE232">
        <v>0</v>
      </c>
      <c r="AF232" t="s">
        <v>164</v>
      </c>
      <c r="AG232">
        <v>0.9900000000000001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ROW(Source!A165)</f>
        <v>165</v>
      </c>
      <c r="B233">
        <v>47214289</v>
      </c>
      <c r="C233">
        <v>47214267</v>
      </c>
      <c r="D233">
        <v>40415795</v>
      </c>
      <c r="E233">
        <v>1</v>
      </c>
      <c r="F233">
        <v>1</v>
      </c>
      <c r="G233">
        <v>1074</v>
      </c>
      <c r="H233">
        <v>3</v>
      </c>
      <c r="I233" t="s">
        <v>389</v>
      </c>
      <c r="J233" t="s">
        <v>390</v>
      </c>
      <c r="K233" t="s">
        <v>391</v>
      </c>
      <c r="L233">
        <v>1348</v>
      </c>
      <c r="N233">
        <v>1009</v>
      </c>
      <c r="O233" t="s">
        <v>204</v>
      </c>
      <c r="P233" t="s">
        <v>204</v>
      </c>
      <c r="Q233">
        <v>1000</v>
      </c>
      <c r="X233">
        <v>0.04</v>
      </c>
      <c r="Y233">
        <v>1445.87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0.04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ROW(Source!A165)</f>
        <v>165</v>
      </c>
      <c r="B234">
        <v>47214290</v>
      </c>
      <c r="C234">
        <v>47214267</v>
      </c>
      <c r="D234">
        <v>40379488</v>
      </c>
      <c r="E234">
        <v>1074</v>
      </c>
      <c r="F234">
        <v>1</v>
      </c>
      <c r="G234">
        <v>1074</v>
      </c>
      <c r="H234">
        <v>3</v>
      </c>
      <c r="I234" t="s">
        <v>392</v>
      </c>
      <c r="J234" t="s">
        <v>3</v>
      </c>
      <c r="K234" t="s">
        <v>393</v>
      </c>
      <c r="L234">
        <v>1348</v>
      </c>
      <c r="N234">
        <v>1009</v>
      </c>
      <c r="O234" t="s">
        <v>204</v>
      </c>
      <c r="P234" t="s">
        <v>204</v>
      </c>
      <c r="Q234">
        <v>1000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ROW(Source!A203)</f>
        <v>203</v>
      </c>
      <c r="B235">
        <v>47214296</v>
      </c>
      <c r="C235">
        <v>47214292</v>
      </c>
      <c r="D235">
        <v>40345168</v>
      </c>
      <c r="E235">
        <v>1074</v>
      </c>
      <c r="F235">
        <v>1</v>
      </c>
      <c r="G235">
        <v>1074</v>
      </c>
      <c r="H235">
        <v>1</v>
      </c>
      <c r="I235" t="s">
        <v>245</v>
      </c>
      <c r="J235" t="s">
        <v>3</v>
      </c>
      <c r="K235" t="s">
        <v>246</v>
      </c>
      <c r="L235">
        <v>1191</v>
      </c>
      <c r="N235">
        <v>1013</v>
      </c>
      <c r="O235" t="s">
        <v>247</v>
      </c>
      <c r="P235" t="s">
        <v>247</v>
      </c>
      <c r="Q235">
        <v>1</v>
      </c>
      <c r="X235">
        <v>40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164</v>
      </c>
      <c r="AG235">
        <v>44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ROW(Source!A203)</f>
        <v>203</v>
      </c>
      <c r="B236">
        <v>47214297</v>
      </c>
      <c r="C236">
        <v>47214292</v>
      </c>
      <c r="D236">
        <v>40387885</v>
      </c>
      <c r="E236">
        <v>1074</v>
      </c>
      <c r="F236">
        <v>1</v>
      </c>
      <c r="G236">
        <v>1074</v>
      </c>
      <c r="H236">
        <v>3</v>
      </c>
      <c r="I236" t="s">
        <v>394</v>
      </c>
      <c r="J236" t="s">
        <v>3</v>
      </c>
      <c r="K236" t="s">
        <v>220</v>
      </c>
      <c r="L236">
        <v>1339</v>
      </c>
      <c r="N236">
        <v>1007</v>
      </c>
      <c r="O236" t="s">
        <v>118</v>
      </c>
      <c r="P236" t="s">
        <v>118</v>
      </c>
      <c r="Q236">
        <v>1</v>
      </c>
      <c r="X236">
        <v>15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15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ROW(Source!A204)</f>
        <v>204</v>
      </c>
      <c r="B237">
        <v>47214296</v>
      </c>
      <c r="C237">
        <v>47214292</v>
      </c>
      <c r="D237">
        <v>40345168</v>
      </c>
      <c r="E237">
        <v>1074</v>
      </c>
      <c r="F237">
        <v>1</v>
      </c>
      <c r="G237">
        <v>1074</v>
      </c>
      <c r="H237">
        <v>1</v>
      </c>
      <c r="I237" t="s">
        <v>245</v>
      </c>
      <c r="J237" t="s">
        <v>3</v>
      </c>
      <c r="K237" t="s">
        <v>246</v>
      </c>
      <c r="L237">
        <v>1191</v>
      </c>
      <c r="N237">
        <v>1013</v>
      </c>
      <c r="O237" t="s">
        <v>247</v>
      </c>
      <c r="P237" t="s">
        <v>247</v>
      </c>
      <c r="Q237">
        <v>1</v>
      </c>
      <c r="X237">
        <v>40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164</v>
      </c>
      <c r="AG237">
        <v>44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ROW(Source!A204)</f>
        <v>204</v>
      </c>
      <c r="B238">
        <v>47214297</v>
      </c>
      <c r="C238">
        <v>47214292</v>
      </c>
      <c r="D238">
        <v>40387885</v>
      </c>
      <c r="E238">
        <v>1074</v>
      </c>
      <c r="F238">
        <v>1</v>
      </c>
      <c r="G238">
        <v>1074</v>
      </c>
      <c r="H238">
        <v>3</v>
      </c>
      <c r="I238" t="s">
        <v>394</v>
      </c>
      <c r="J238" t="s">
        <v>3</v>
      </c>
      <c r="K238" t="s">
        <v>220</v>
      </c>
      <c r="L238">
        <v>1339</v>
      </c>
      <c r="N238">
        <v>1007</v>
      </c>
      <c r="O238" t="s">
        <v>118</v>
      </c>
      <c r="P238" t="s">
        <v>118</v>
      </c>
      <c r="Q238">
        <v>1</v>
      </c>
      <c r="X238">
        <v>15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15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ROW(Source!A207)</f>
        <v>207</v>
      </c>
      <c r="B239">
        <v>47214308</v>
      </c>
      <c r="C239">
        <v>47214299</v>
      </c>
      <c r="D239">
        <v>40345168</v>
      </c>
      <c r="E239">
        <v>1074</v>
      </c>
      <c r="F239">
        <v>1</v>
      </c>
      <c r="G239">
        <v>1074</v>
      </c>
      <c r="H239">
        <v>1</v>
      </c>
      <c r="I239" t="s">
        <v>245</v>
      </c>
      <c r="J239" t="s">
        <v>3</v>
      </c>
      <c r="K239" t="s">
        <v>246</v>
      </c>
      <c r="L239">
        <v>1191</v>
      </c>
      <c r="N239">
        <v>1013</v>
      </c>
      <c r="O239" t="s">
        <v>247</v>
      </c>
      <c r="P239" t="s">
        <v>247</v>
      </c>
      <c r="Q239">
        <v>1</v>
      </c>
      <c r="X239">
        <v>26.78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16</v>
      </c>
      <c r="AG239">
        <v>30.797000000000001</v>
      </c>
      <c r="AH239">
        <v>2</v>
      </c>
      <c r="AI239">
        <v>47214300</v>
      </c>
      <c r="AJ239">
        <v>73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ROW(Source!A207)</f>
        <v>207</v>
      </c>
      <c r="B240">
        <v>47214309</v>
      </c>
      <c r="C240">
        <v>47214299</v>
      </c>
      <c r="D240">
        <v>40421633</v>
      </c>
      <c r="E240">
        <v>1</v>
      </c>
      <c r="F240">
        <v>1</v>
      </c>
      <c r="G240">
        <v>1074</v>
      </c>
      <c r="H240">
        <v>2</v>
      </c>
      <c r="I240" t="s">
        <v>300</v>
      </c>
      <c r="J240" t="s">
        <v>301</v>
      </c>
      <c r="K240" t="s">
        <v>302</v>
      </c>
      <c r="L240">
        <v>1368</v>
      </c>
      <c r="N240">
        <v>1011</v>
      </c>
      <c r="O240" t="s">
        <v>251</v>
      </c>
      <c r="P240" t="s">
        <v>251</v>
      </c>
      <c r="Q240">
        <v>1</v>
      </c>
      <c r="X240">
        <v>0.05</v>
      </c>
      <c r="Y240">
        <v>0</v>
      </c>
      <c r="Z240">
        <v>13.46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16</v>
      </c>
      <c r="AG240">
        <v>5.7499999999999996E-2</v>
      </c>
      <c r="AH240">
        <v>2</v>
      </c>
      <c r="AI240">
        <v>47214301</v>
      </c>
      <c r="AJ240">
        <v>74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ROW(Source!A207)</f>
        <v>207</v>
      </c>
      <c r="B241">
        <v>47214310</v>
      </c>
      <c r="C241">
        <v>47214299</v>
      </c>
      <c r="D241">
        <v>40421003</v>
      </c>
      <c r="E241">
        <v>1</v>
      </c>
      <c r="F241">
        <v>1</v>
      </c>
      <c r="G241">
        <v>1074</v>
      </c>
      <c r="H241">
        <v>2</v>
      </c>
      <c r="I241" t="s">
        <v>303</v>
      </c>
      <c r="J241" t="s">
        <v>304</v>
      </c>
      <c r="K241" t="s">
        <v>305</v>
      </c>
      <c r="L241">
        <v>1368</v>
      </c>
      <c r="N241">
        <v>1011</v>
      </c>
      <c r="O241" t="s">
        <v>251</v>
      </c>
      <c r="P241" t="s">
        <v>251</v>
      </c>
      <c r="Q241">
        <v>1</v>
      </c>
      <c r="X241">
        <v>0.05</v>
      </c>
      <c r="Y241">
        <v>0</v>
      </c>
      <c r="Z241">
        <v>97.62</v>
      </c>
      <c r="AA241">
        <v>12.62</v>
      </c>
      <c r="AB241">
        <v>0</v>
      </c>
      <c r="AC241">
        <v>0</v>
      </c>
      <c r="AD241">
        <v>1</v>
      </c>
      <c r="AE241">
        <v>0</v>
      </c>
      <c r="AF241" t="s">
        <v>16</v>
      </c>
      <c r="AG241">
        <v>5.7499999999999996E-2</v>
      </c>
      <c r="AH241">
        <v>2</v>
      </c>
      <c r="AI241">
        <v>47214302</v>
      </c>
      <c r="AJ241">
        <v>75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ROW(Source!A207)</f>
        <v>207</v>
      </c>
      <c r="B242">
        <v>47214311</v>
      </c>
      <c r="C242">
        <v>47214299</v>
      </c>
      <c r="D242">
        <v>40387885</v>
      </c>
      <c r="E242">
        <v>1074</v>
      </c>
      <c r="F242">
        <v>1</v>
      </c>
      <c r="G242">
        <v>1074</v>
      </c>
      <c r="H242">
        <v>3</v>
      </c>
      <c r="I242" t="s">
        <v>394</v>
      </c>
      <c r="J242" t="s">
        <v>3</v>
      </c>
      <c r="K242" t="s">
        <v>220</v>
      </c>
      <c r="L242">
        <v>1339</v>
      </c>
      <c r="N242">
        <v>1007</v>
      </c>
      <c r="O242" t="s">
        <v>118</v>
      </c>
      <c r="P242" t="s">
        <v>118</v>
      </c>
      <c r="Q242">
        <v>1</v>
      </c>
      <c r="X242">
        <v>15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15</v>
      </c>
      <c r="AG242">
        <v>15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ROW(Source!A208)</f>
        <v>208</v>
      </c>
      <c r="B243">
        <v>47214308</v>
      </c>
      <c r="C243">
        <v>47214299</v>
      </c>
      <c r="D243">
        <v>40345168</v>
      </c>
      <c r="E243">
        <v>1074</v>
      </c>
      <c r="F243">
        <v>1</v>
      </c>
      <c r="G243">
        <v>1074</v>
      </c>
      <c r="H243">
        <v>1</v>
      </c>
      <c r="I243" t="s">
        <v>245</v>
      </c>
      <c r="J243" t="s">
        <v>3</v>
      </c>
      <c r="K243" t="s">
        <v>246</v>
      </c>
      <c r="L243">
        <v>1191</v>
      </c>
      <c r="N243">
        <v>1013</v>
      </c>
      <c r="O243" t="s">
        <v>247</v>
      </c>
      <c r="P243" t="s">
        <v>247</v>
      </c>
      <c r="Q243">
        <v>1</v>
      </c>
      <c r="X243">
        <v>26.78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16</v>
      </c>
      <c r="AG243">
        <v>30.797000000000001</v>
      </c>
      <c r="AH243">
        <v>2</v>
      </c>
      <c r="AI243">
        <v>47214300</v>
      </c>
      <c r="AJ243">
        <v>77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ROW(Source!A208)</f>
        <v>208</v>
      </c>
      <c r="B244">
        <v>47214309</v>
      </c>
      <c r="C244">
        <v>47214299</v>
      </c>
      <c r="D244">
        <v>40421633</v>
      </c>
      <c r="E244">
        <v>1</v>
      </c>
      <c r="F244">
        <v>1</v>
      </c>
      <c r="G244">
        <v>1074</v>
      </c>
      <c r="H244">
        <v>2</v>
      </c>
      <c r="I244" t="s">
        <v>300</v>
      </c>
      <c r="J244" t="s">
        <v>301</v>
      </c>
      <c r="K244" t="s">
        <v>302</v>
      </c>
      <c r="L244">
        <v>1368</v>
      </c>
      <c r="N244">
        <v>1011</v>
      </c>
      <c r="O244" t="s">
        <v>251</v>
      </c>
      <c r="P244" t="s">
        <v>251</v>
      </c>
      <c r="Q244">
        <v>1</v>
      </c>
      <c r="X244">
        <v>0.05</v>
      </c>
      <c r="Y244">
        <v>0</v>
      </c>
      <c r="Z244">
        <v>13.46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16</v>
      </c>
      <c r="AG244">
        <v>5.7499999999999996E-2</v>
      </c>
      <c r="AH244">
        <v>2</v>
      </c>
      <c r="AI244">
        <v>47214301</v>
      </c>
      <c r="AJ244">
        <v>78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ROW(Source!A208)</f>
        <v>208</v>
      </c>
      <c r="B245">
        <v>47214310</v>
      </c>
      <c r="C245">
        <v>47214299</v>
      </c>
      <c r="D245">
        <v>40421003</v>
      </c>
      <c r="E245">
        <v>1</v>
      </c>
      <c r="F245">
        <v>1</v>
      </c>
      <c r="G245">
        <v>1074</v>
      </c>
      <c r="H245">
        <v>2</v>
      </c>
      <c r="I245" t="s">
        <v>303</v>
      </c>
      <c r="J245" t="s">
        <v>304</v>
      </c>
      <c r="K245" t="s">
        <v>305</v>
      </c>
      <c r="L245">
        <v>1368</v>
      </c>
      <c r="N245">
        <v>1011</v>
      </c>
      <c r="O245" t="s">
        <v>251</v>
      </c>
      <c r="P245" t="s">
        <v>251</v>
      </c>
      <c r="Q245">
        <v>1</v>
      </c>
      <c r="X245">
        <v>0.05</v>
      </c>
      <c r="Y245">
        <v>0</v>
      </c>
      <c r="Z245">
        <v>97.62</v>
      </c>
      <c r="AA245">
        <v>12.62</v>
      </c>
      <c r="AB245">
        <v>0</v>
      </c>
      <c r="AC245">
        <v>0</v>
      </c>
      <c r="AD245">
        <v>1</v>
      </c>
      <c r="AE245">
        <v>0</v>
      </c>
      <c r="AF245" t="s">
        <v>16</v>
      </c>
      <c r="AG245">
        <v>5.7499999999999996E-2</v>
      </c>
      <c r="AH245">
        <v>2</v>
      </c>
      <c r="AI245">
        <v>47214302</v>
      </c>
      <c r="AJ245">
        <v>79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ROW(Source!A208)</f>
        <v>208</v>
      </c>
      <c r="B246">
        <v>47214311</v>
      </c>
      <c r="C246">
        <v>47214299</v>
      </c>
      <c r="D246">
        <v>40387885</v>
      </c>
      <c r="E246">
        <v>1074</v>
      </c>
      <c r="F246">
        <v>1</v>
      </c>
      <c r="G246">
        <v>1074</v>
      </c>
      <c r="H246">
        <v>3</v>
      </c>
      <c r="I246" t="s">
        <v>394</v>
      </c>
      <c r="J246" t="s">
        <v>3</v>
      </c>
      <c r="K246" t="s">
        <v>220</v>
      </c>
      <c r="L246">
        <v>1339</v>
      </c>
      <c r="N246">
        <v>1007</v>
      </c>
      <c r="O246" t="s">
        <v>118</v>
      </c>
      <c r="P246" t="s">
        <v>118</v>
      </c>
      <c r="Q246">
        <v>1</v>
      </c>
      <c r="X246">
        <v>15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15</v>
      </c>
      <c r="AG246">
        <v>15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ROW(Source!A211)</f>
        <v>211</v>
      </c>
      <c r="B247">
        <v>47214317</v>
      </c>
      <c r="C247">
        <v>47214313</v>
      </c>
      <c r="D247">
        <v>40345168</v>
      </c>
      <c r="E247">
        <v>1074</v>
      </c>
      <c r="F247">
        <v>1</v>
      </c>
      <c r="G247">
        <v>1074</v>
      </c>
      <c r="H247">
        <v>1</v>
      </c>
      <c r="I247" t="s">
        <v>245</v>
      </c>
      <c r="J247" t="s">
        <v>3</v>
      </c>
      <c r="K247" t="s">
        <v>246</v>
      </c>
      <c r="L247">
        <v>1191</v>
      </c>
      <c r="N247">
        <v>1013</v>
      </c>
      <c r="O247" t="s">
        <v>247</v>
      </c>
      <c r="P247" t="s">
        <v>247</v>
      </c>
      <c r="Q247">
        <v>1</v>
      </c>
      <c r="X247">
        <v>5.47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164</v>
      </c>
      <c r="AG247">
        <v>6.0170000000000003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ROW(Source!A211)</f>
        <v>211</v>
      </c>
      <c r="B248">
        <v>47214318</v>
      </c>
      <c r="C248">
        <v>47214313</v>
      </c>
      <c r="D248">
        <v>40387885</v>
      </c>
      <c r="E248">
        <v>1074</v>
      </c>
      <c r="F248">
        <v>1</v>
      </c>
      <c r="G248">
        <v>1074</v>
      </c>
      <c r="H248">
        <v>3</v>
      </c>
      <c r="I248" t="s">
        <v>394</v>
      </c>
      <c r="J248" t="s">
        <v>3</v>
      </c>
      <c r="K248" t="s">
        <v>220</v>
      </c>
      <c r="L248">
        <v>1339</v>
      </c>
      <c r="N248">
        <v>1007</v>
      </c>
      <c r="O248" t="s">
        <v>118</v>
      </c>
      <c r="P248" t="s">
        <v>118</v>
      </c>
      <c r="Q248">
        <v>1</v>
      </c>
      <c r="X248">
        <v>5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5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ROW(Source!A212)</f>
        <v>212</v>
      </c>
      <c r="B249">
        <v>47214317</v>
      </c>
      <c r="C249">
        <v>47214313</v>
      </c>
      <c r="D249">
        <v>40345168</v>
      </c>
      <c r="E249">
        <v>1074</v>
      </c>
      <c r="F249">
        <v>1</v>
      </c>
      <c r="G249">
        <v>1074</v>
      </c>
      <c r="H249">
        <v>1</v>
      </c>
      <c r="I249" t="s">
        <v>245</v>
      </c>
      <c r="J249" t="s">
        <v>3</v>
      </c>
      <c r="K249" t="s">
        <v>246</v>
      </c>
      <c r="L249">
        <v>1191</v>
      </c>
      <c r="N249">
        <v>1013</v>
      </c>
      <c r="O249" t="s">
        <v>247</v>
      </c>
      <c r="P249" t="s">
        <v>247</v>
      </c>
      <c r="Q249">
        <v>1</v>
      </c>
      <c r="X249">
        <v>5.47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164</v>
      </c>
      <c r="AG249">
        <v>6.0170000000000003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ROW(Source!A212)</f>
        <v>212</v>
      </c>
      <c r="B250">
        <v>47214318</v>
      </c>
      <c r="C250">
        <v>47214313</v>
      </c>
      <c r="D250">
        <v>40387885</v>
      </c>
      <c r="E250">
        <v>1074</v>
      </c>
      <c r="F250">
        <v>1</v>
      </c>
      <c r="G250">
        <v>1074</v>
      </c>
      <c r="H250">
        <v>3</v>
      </c>
      <c r="I250" t="s">
        <v>394</v>
      </c>
      <c r="J250" t="s">
        <v>3</v>
      </c>
      <c r="K250" t="s">
        <v>220</v>
      </c>
      <c r="L250">
        <v>1339</v>
      </c>
      <c r="N250">
        <v>1007</v>
      </c>
      <c r="O250" t="s">
        <v>118</v>
      </c>
      <c r="P250" t="s">
        <v>118</v>
      </c>
      <c r="Q250">
        <v>1</v>
      </c>
      <c r="X250">
        <v>5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5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ROW(Source!A215)</f>
        <v>215</v>
      </c>
      <c r="B251">
        <v>47214325</v>
      </c>
      <c r="C251">
        <v>47214320</v>
      </c>
      <c r="D251">
        <v>40345168</v>
      </c>
      <c r="E251">
        <v>1074</v>
      </c>
      <c r="F251">
        <v>1</v>
      </c>
      <c r="G251">
        <v>1074</v>
      </c>
      <c r="H251">
        <v>1</v>
      </c>
      <c r="I251" t="s">
        <v>245</v>
      </c>
      <c r="J251" t="s">
        <v>3</v>
      </c>
      <c r="K251" t="s">
        <v>246</v>
      </c>
      <c r="L251">
        <v>1191</v>
      </c>
      <c r="N251">
        <v>1013</v>
      </c>
      <c r="O251" t="s">
        <v>247</v>
      </c>
      <c r="P251" t="s">
        <v>247</v>
      </c>
      <c r="Q251">
        <v>1</v>
      </c>
      <c r="X251">
        <v>5.25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164</v>
      </c>
      <c r="AG251">
        <v>5.7750000000000004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ROW(Source!A215)</f>
        <v>215</v>
      </c>
      <c r="B252">
        <v>47214326</v>
      </c>
      <c r="C252">
        <v>47214320</v>
      </c>
      <c r="D252">
        <v>40391251</v>
      </c>
      <c r="E252">
        <v>1</v>
      </c>
      <c r="F252">
        <v>1</v>
      </c>
      <c r="G252">
        <v>1074</v>
      </c>
      <c r="H252">
        <v>3</v>
      </c>
      <c r="I252" t="s">
        <v>350</v>
      </c>
      <c r="J252" t="s">
        <v>351</v>
      </c>
      <c r="K252" t="s">
        <v>352</v>
      </c>
      <c r="L252">
        <v>1339</v>
      </c>
      <c r="N252">
        <v>1007</v>
      </c>
      <c r="O252" t="s">
        <v>118</v>
      </c>
      <c r="P252" t="s">
        <v>118</v>
      </c>
      <c r="Q252">
        <v>1</v>
      </c>
      <c r="X252">
        <v>10</v>
      </c>
      <c r="Y252">
        <v>7.07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10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ROW(Source!A215)</f>
        <v>215</v>
      </c>
      <c r="B253">
        <v>47214327</v>
      </c>
      <c r="C253">
        <v>47214320</v>
      </c>
      <c r="D253">
        <v>40387657</v>
      </c>
      <c r="E253">
        <v>1074</v>
      </c>
      <c r="F253">
        <v>1</v>
      </c>
      <c r="G253">
        <v>1074</v>
      </c>
      <c r="H253">
        <v>3</v>
      </c>
      <c r="I253" t="s">
        <v>395</v>
      </c>
      <c r="J253" t="s">
        <v>3</v>
      </c>
      <c r="K253" t="s">
        <v>396</v>
      </c>
      <c r="L253">
        <v>1346</v>
      </c>
      <c r="N253">
        <v>1009</v>
      </c>
      <c r="O253" t="s">
        <v>233</v>
      </c>
      <c r="P253" t="s">
        <v>233</v>
      </c>
      <c r="Q253">
        <v>1</v>
      </c>
      <c r="X253">
        <v>4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4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ROW(Source!A216)</f>
        <v>216</v>
      </c>
      <c r="B254">
        <v>47214325</v>
      </c>
      <c r="C254">
        <v>47214320</v>
      </c>
      <c r="D254">
        <v>40345168</v>
      </c>
      <c r="E254">
        <v>1074</v>
      </c>
      <c r="F254">
        <v>1</v>
      </c>
      <c r="G254">
        <v>1074</v>
      </c>
      <c r="H254">
        <v>1</v>
      </c>
      <c r="I254" t="s">
        <v>245</v>
      </c>
      <c r="J254" t="s">
        <v>3</v>
      </c>
      <c r="K254" t="s">
        <v>246</v>
      </c>
      <c r="L254">
        <v>1191</v>
      </c>
      <c r="N254">
        <v>1013</v>
      </c>
      <c r="O254" t="s">
        <v>247</v>
      </c>
      <c r="P254" t="s">
        <v>247</v>
      </c>
      <c r="Q254">
        <v>1</v>
      </c>
      <c r="X254">
        <v>5.25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1</v>
      </c>
      <c r="AF254" t="s">
        <v>164</v>
      </c>
      <c r="AG254">
        <v>5.7750000000000004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ROW(Source!A216)</f>
        <v>216</v>
      </c>
      <c r="B255">
        <v>47214326</v>
      </c>
      <c r="C255">
        <v>47214320</v>
      </c>
      <c r="D255">
        <v>40391251</v>
      </c>
      <c r="E255">
        <v>1</v>
      </c>
      <c r="F255">
        <v>1</v>
      </c>
      <c r="G255">
        <v>1074</v>
      </c>
      <c r="H255">
        <v>3</v>
      </c>
      <c r="I255" t="s">
        <v>350</v>
      </c>
      <c r="J255" t="s">
        <v>351</v>
      </c>
      <c r="K255" t="s">
        <v>352</v>
      </c>
      <c r="L255">
        <v>1339</v>
      </c>
      <c r="N255">
        <v>1007</v>
      </c>
      <c r="O255" t="s">
        <v>118</v>
      </c>
      <c r="P255" t="s">
        <v>118</v>
      </c>
      <c r="Q255">
        <v>1</v>
      </c>
      <c r="X255">
        <v>10</v>
      </c>
      <c r="Y255">
        <v>7.07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ROW(Source!A216)</f>
        <v>216</v>
      </c>
      <c r="B256">
        <v>47214327</v>
      </c>
      <c r="C256">
        <v>47214320</v>
      </c>
      <c r="D256">
        <v>40387657</v>
      </c>
      <c r="E256">
        <v>1074</v>
      </c>
      <c r="F256">
        <v>1</v>
      </c>
      <c r="G256">
        <v>1074</v>
      </c>
      <c r="H256">
        <v>3</v>
      </c>
      <c r="I256" t="s">
        <v>395</v>
      </c>
      <c r="J256" t="s">
        <v>3</v>
      </c>
      <c r="K256" t="s">
        <v>396</v>
      </c>
      <c r="L256">
        <v>1346</v>
      </c>
      <c r="N256">
        <v>1009</v>
      </c>
      <c r="O256" t="s">
        <v>233</v>
      </c>
      <c r="P256" t="s">
        <v>233</v>
      </c>
      <c r="Q256">
        <v>1</v>
      </c>
      <c r="X256">
        <v>4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4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25</v>
      </c>
      <c r="F1" t="s">
        <v>25</v>
      </c>
      <c r="G1" t="s">
        <v>25</v>
      </c>
      <c r="H1" t="s">
        <v>3</v>
      </c>
      <c r="I1" t="s">
        <v>25</v>
      </c>
      <c r="J1" t="s">
        <v>25</v>
      </c>
      <c r="K1" t="s">
        <v>3</v>
      </c>
      <c r="L1" t="s">
        <v>3</v>
      </c>
      <c r="M1" t="s">
        <v>3</v>
      </c>
      <c r="N1" t="s">
        <v>3</v>
      </c>
      <c r="O1" t="s">
        <v>25</v>
      </c>
      <c r="P1" t="s">
        <v>3</v>
      </c>
      <c r="Q1" t="s">
        <v>3</v>
      </c>
      <c r="R1" t="s">
        <v>3</v>
      </c>
      <c r="S1" t="s">
        <v>397</v>
      </c>
      <c r="T1" t="s">
        <v>406</v>
      </c>
      <c r="U1" t="s">
        <v>398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25</v>
      </c>
      <c r="F2" t="s">
        <v>25</v>
      </c>
      <c r="G2" t="s">
        <v>25</v>
      </c>
      <c r="H2" t="s">
        <v>3</v>
      </c>
      <c r="I2" t="s">
        <v>25</v>
      </c>
      <c r="J2" t="s">
        <v>25</v>
      </c>
      <c r="K2" t="s">
        <v>3</v>
      </c>
      <c r="L2" t="s">
        <v>3</v>
      </c>
      <c r="M2" t="s">
        <v>3</v>
      </c>
      <c r="N2" t="s">
        <v>3</v>
      </c>
      <c r="O2" t="s">
        <v>25</v>
      </c>
      <c r="P2" t="s">
        <v>3</v>
      </c>
      <c r="Q2" t="s">
        <v>3</v>
      </c>
      <c r="R2" t="s">
        <v>3</v>
      </c>
      <c r="S2" t="s">
        <v>397</v>
      </c>
      <c r="T2" t="s">
        <v>406</v>
      </c>
      <c r="U2" t="s">
        <v>398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25</v>
      </c>
      <c r="F3" t="s">
        <v>25</v>
      </c>
      <c r="G3" t="s">
        <v>25</v>
      </c>
      <c r="H3" t="s">
        <v>3</v>
      </c>
      <c r="I3" t="s">
        <v>25</v>
      </c>
      <c r="J3" t="s">
        <v>25</v>
      </c>
      <c r="K3" t="s">
        <v>3</v>
      </c>
      <c r="L3" t="s">
        <v>3</v>
      </c>
      <c r="M3" t="s">
        <v>3</v>
      </c>
      <c r="N3" t="s">
        <v>3</v>
      </c>
      <c r="O3" t="s">
        <v>25</v>
      </c>
      <c r="P3" t="s">
        <v>3</v>
      </c>
      <c r="Q3" t="s">
        <v>3</v>
      </c>
      <c r="R3" t="s">
        <v>3</v>
      </c>
      <c r="S3" t="s">
        <v>397</v>
      </c>
      <c r="T3" t="s">
        <v>406</v>
      </c>
      <c r="U3" t="s">
        <v>398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25</v>
      </c>
      <c r="F4" t="s">
        <v>25</v>
      </c>
      <c r="G4" t="s">
        <v>25</v>
      </c>
      <c r="H4" t="s">
        <v>3</v>
      </c>
      <c r="I4" t="s">
        <v>25</v>
      </c>
      <c r="J4" t="s">
        <v>25</v>
      </c>
      <c r="K4" t="s">
        <v>3</v>
      </c>
      <c r="L4" t="s">
        <v>3</v>
      </c>
      <c r="M4" t="s">
        <v>3</v>
      </c>
      <c r="N4" t="s">
        <v>3</v>
      </c>
      <c r="O4" t="s">
        <v>25</v>
      </c>
      <c r="P4" t="s">
        <v>3</v>
      </c>
      <c r="Q4" t="s">
        <v>3</v>
      </c>
      <c r="R4" t="s">
        <v>3</v>
      </c>
      <c r="S4" t="s">
        <v>397</v>
      </c>
      <c r="T4" t="s">
        <v>406</v>
      </c>
      <c r="U4" t="s">
        <v>398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25</v>
      </c>
      <c r="F5" t="s">
        <v>25</v>
      </c>
      <c r="G5" t="s">
        <v>25</v>
      </c>
      <c r="H5" t="s">
        <v>3</v>
      </c>
      <c r="I5" t="s">
        <v>25</v>
      </c>
      <c r="J5" t="s">
        <v>25</v>
      </c>
      <c r="K5" t="s">
        <v>3</v>
      </c>
      <c r="L5" t="s">
        <v>3</v>
      </c>
      <c r="M5" t="s">
        <v>3</v>
      </c>
      <c r="N5" t="s">
        <v>3</v>
      </c>
      <c r="O5" t="s">
        <v>25</v>
      </c>
      <c r="P5" t="s">
        <v>3</v>
      </c>
      <c r="Q5" t="s">
        <v>3</v>
      </c>
      <c r="R5" t="s">
        <v>3</v>
      </c>
      <c r="S5" t="s">
        <v>397</v>
      </c>
      <c r="T5" t="s">
        <v>406</v>
      </c>
      <c r="U5" t="s">
        <v>398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25</v>
      </c>
      <c r="F6" t="s">
        <v>25</v>
      </c>
      <c r="G6" t="s">
        <v>25</v>
      </c>
      <c r="H6" t="s">
        <v>3</v>
      </c>
      <c r="I6" t="s">
        <v>25</v>
      </c>
      <c r="J6" t="s">
        <v>25</v>
      </c>
      <c r="K6" t="s">
        <v>3</v>
      </c>
      <c r="L6" t="s">
        <v>3</v>
      </c>
      <c r="M6" t="s">
        <v>3</v>
      </c>
      <c r="N6" t="s">
        <v>3</v>
      </c>
      <c r="O6" t="s">
        <v>25</v>
      </c>
      <c r="P6" t="s">
        <v>3</v>
      </c>
      <c r="Q6" t="s">
        <v>3</v>
      </c>
      <c r="R6" t="s">
        <v>3</v>
      </c>
      <c r="S6" t="s">
        <v>397</v>
      </c>
      <c r="T6" t="s">
        <v>406</v>
      </c>
      <c r="U6" t="s">
        <v>398</v>
      </c>
    </row>
    <row r="7" spans="1:21" x14ac:dyDescent="0.2">
      <c r="A7">
        <v>34</v>
      </c>
      <c r="B7">
        <v>1</v>
      </c>
      <c r="C7" t="s">
        <v>3</v>
      </c>
      <c r="D7" t="s">
        <v>3</v>
      </c>
      <c r="E7" t="s">
        <v>25</v>
      </c>
      <c r="F7" t="s">
        <v>25</v>
      </c>
      <c r="G7" t="s">
        <v>25</v>
      </c>
      <c r="H7" t="s">
        <v>3</v>
      </c>
      <c r="I7" t="s">
        <v>25</v>
      </c>
      <c r="J7" t="s">
        <v>25</v>
      </c>
      <c r="K7" t="s">
        <v>3</v>
      </c>
      <c r="L7" t="s">
        <v>3</v>
      </c>
      <c r="M7" t="s">
        <v>3</v>
      </c>
      <c r="N7" t="s">
        <v>3</v>
      </c>
      <c r="O7" t="s">
        <v>25</v>
      </c>
      <c r="P7" t="s">
        <v>3</v>
      </c>
      <c r="Q7" t="s">
        <v>3</v>
      </c>
      <c r="R7" t="s">
        <v>3</v>
      </c>
      <c r="S7" t="s">
        <v>397</v>
      </c>
      <c r="T7" t="s">
        <v>406</v>
      </c>
      <c r="U7" t="s">
        <v>398</v>
      </c>
    </row>
    <row r="8" spans="1:21" x14ac:dyDescent="0.2">
      <c r="A8">
        <v>35</v>
      </c>
      <c r="B8">
        <v>1</v>
      </c>
      <c r="C8" t="s">
        <v>3</v>
      </c>
      <c r="D8" t="s">
        <v>3</v>
      </c>
      <c r="E8" t="s">
        <v>25</v>
      </c>
      <c r="F8" t="s">
        <v>25</v>
      </c>
      <c r="G8" t="s">
        <v>25</v>
      </c>
      <c r="H8" t="s">
        <v>3</v>
      </c>
      <c r="I8" t="s">
        <v>25</v>
      </c>
      <c r="J8" t="s">
        <v>25</v>
      </c>
      <c r="K8" t="s">
        <v>3</v>
      </c>
      <c r="L8" t="s">
        <v>3</v>
      </c>
      <c r="M8" t="s">
        <v>3</v>
      </c>
      <c r="N8" t="s">
        <v>3</v>
      </c>
      <c r="O8" t="s">
        <v>25</v>
      </c>
      <c r="P8" t="s">
        <v>3</v>
      </c>
      <c r="Q8" t="s">
        <v>3</v>
      </c>
      <c r="R8" t="s">
        <v>3</v>
      </c>
      <c r="S8" t="s">
        <v>397</v>
      </c>
      <c r="T8" t="s">
        <v>406</v>
      </c>
      <c r="U8" t="s">
        <v>398</v>
      </c>
    </row>
    <row r="9" spans="1:21" x14ac:dyDescent="0.2">
      <c r="A9">
        <v>36</v>
      </c>
      <c r="B9">
        <v>1</v>
      </c>
      <c r="C9" t="s">
        <v>3</v>
      </c>
      <c r="D9" t="s">
        <v>3</v>
      </c>
      <c r="E9" t="s">
        <v>25</v>
      </c>
      <c r="F9" t="s">
        <v>25</v>
      </c>
      <c r="G9" t="s">
        <v>25</v>
      </c>
      <c r="H9" t="s">
        <v>3</v>
      </c>
      <c r="I9" t="s">
        <v>25</v>
      </c>
      <c r="J9" t="s">
        <v>25</v>
      </c>
      <c r="K9" t="s">
        <v>3</v>
      </c>
      <c r="L9" t="s">
        <v>3</v>
      </c>
      <c r="M9" t="s">
        <v>3</v>
      </c>
      <c r="N9" t="s">
        <v>3</v>
      </c>
      <c r="O9" t="s">
        <v>25</v>
      </c>
      <c r="P9" t="s">
        <v>3</v>
      </c>
      <c r="Q9" t="s">
        <v>3</v>
      </c>
      <c r="R9" t="s">
        <v>3</v>
      </c>
      <c r="S9" t="s">
        <v>397</v>
      </c>
      <c r="T9" t="s">
        <v>406</v>
      </c>
      <c r="U9" t="s">
        <v>398</v>
      </c>
    </row>
    <row r="10" spans="1:21" x14ac:dyDescent="0.2">
      <c r="A10">
        <v>36</v>
      </c>
      <c r="B10">
        <v>1</v>
      </c>
      <c r="C10" t="s">
        <v>3</v>
      </c>
      <c r="D10" t="s">
        <v>15</v>
      </c>
      <c r="E10" t="s">
        <v>399</v>
      </c>
      <c r="F10" t="s">
        <v>399</v>
      </c>
      <c r="G10" t="s">
        <v>400</v>
      </c>
      <c r="H10" t="s">
        <v>3</v>
      </c>
      <c r="I10" t="s">
        <v>400</v>
      </c>
      <c r="J10" t="s">
        <v>399</v>
      </c>
      <c r="K10" t="s">
        <v>3</v>
      </c>
      <c r="L10" t="s">
        <v>3</v>
      </c>
      <c r="M10" t="s">
        <v>3</v>
      </c>
      <c r="N10" t="s">
        <v>15</v>
      </c>
      <c r="O10" t="s">
        <v>399</v>
      </c>
      <c r="P10" t="s">
        <v>3</v>
      </c>
      <c r="Q10" t="s">
        <v>3</v>
      </c>
      <c r="R10" t="s">
        <v>3</v>
      </c>
      <c r="S10" t="s">
        <v>401</v>
      </c>
      <c r="T10" t="s">
        <v>402</v>
      </c>
      <c r="U10" t="s">
        <v>403</v>
      </c>
    </row>
    <row r="11" spans="1:21" x14ac:dyDescent="0.2">
      <c r="A11">
        <v>37</v>
      </c>
      <c r="B11">
        <v>1</v>
      </c>
      <c r="C11" t="s">
        <v>3</v>
      </c>
      <c r="D11" t="s">
        <v>3</v>
      </c>
      <c r="E11" t="s">
        <v>25</v>
      </c>
      <c r="F11" t="s">
        <v>25</v>
      </c>
      <c r="G11" t="s">
        <v>25</v>
      </c>
      <c r="H11" t="s">
        <v>3</v>
      </c>
      <c r="I11" t="s">
        <v>25</v>
      </c>
      <c r="J11" t="s">
        <v>25</v>
      </c>
      <c r="K11" t="s">
        <v>3</v>
      </c>
      <c r="L11" t="s">
        <v>3</v>
      </c>
      <c r="M11" t="s">
        <v>3</v>
      </c>
      <c r="N11" t="s">
        <v>3</v>
      </c>
      <c r="O11" t="s">
        <v>25</v>
      </c>
      <c r="P11" t="s">
        <v>3</v>
      </c>
      <c r="Q11" t="s">
        <v>3</v>
      </c>
      <c r="R11" t="s">
        <v>3</v>
      </c>
      <c r="S11" t="s">
        <v>397</v>
      </c>
      <c r="T11" t="s">
        <v>406</v>
      </c>
      <c r="U11" t="s">
        <v>398</v>
      </c>
    </row>
    <row r="12" spans="1:21" x14ac:dyDescent="0.2">
      <c r="A12">
        <v>37</v>
      </c>
      <c r="B12">
        <v>1</v>
      </c>
      <c r="C12" t="s">
        <v>3</v>
      </c>
      <c r="D12" t="s">
        <v>15</v>
      </c>
      <c r="E12" t="s">
        <v>399</v>
      </c>
      <c r="F12" t="s">
        <v>399</v>
      </c>
      <c r="G12" t="s">
        <v>400</v>
      </c>
      <c r="H12" t="s">
        <v>3</v>
      </c>
      <c r="I12" t="s">
        <v>400</v>
      </c>
      <c r="J12" t="s">
        <v>399</v>
      </c>
      <c r="K12" t="s">
        <v>3</v>
      </c>
      <c r="L12" t="s">
        <v>3</v>
      </c>
      <c r="M12" t="s">
        <v>3</v>
      </c>
      <c r="N12" t="s">
        <v>15</v>
      </c>
      <c r="O12" t="s">
        <v>399</v>
      </c>
      <c r="P12" t="s">
        <v>3</v>
      </c>
      <c r="Q12" t="s">
        <v>3</v>
      </c>
      <c r="R12" t="s">
        <v>3</v>
      </c>
      <c r="S12" t="s">
        <v>401</v>
      </c>
      <c r="T12" t="s">
        <v>402</v>
      </c>
      <c r="U12" t="s">
        <v>403</v>
      </c>
    </row>
    <row r="13" spans="1:21" x14ac:dyDescent="0.2">
      <c r="A13">
        <v>73</v>
      </c>
      <c r="B13">
        <v>1</v>
      </c>
      <c r="C13" t="s">
        <v>3</v>
      </c>
      <c r="D13" t="s">
        <v>3</v>
      </c>
      <c r="E13" t="s">
        <v>25</v>
      </c>
      <c r="F13" t="s">
        <v>25</v>
      </c>
      <c r="G13" t="s">
        <v>25</v>
      </c>
      <c r="H13" t="s">
        <v>3</v>
      </c>
      <c r="I13" t="s">
        <v>25</v>
      </c>
      <c r="J13" t="s">
        <v>25</v>
      </c>
      <c r="K13" t="s">
        <v>3</v>
      </c>
      <c r="L13" t="s">
        <v>3</v>
      </c>
      <c r="M13" t="s">
        <v>3</v>
      </c>
      <c r="N13" t="s">
        <v>3</v>
      </c>
      <c r="O13" t="s">
        <v>25</v>
      </c>
      <c r="P13" t="s">
        <v>3</v>
      </c>
      <c r="Q13" t="s">
        <v>3</v>
      </c>
      <c r="R13" t="s">
        <v>3</v>
      </c>
      <c r="S13" t="s">
        <v>397</v>
      </c>
      <c r="T13" t="s">
        <v>406</v>
      </c>
      <c r="U13" t="s">
        <v>398</v>
      </c>
    </row>
    <row r="14" spans="1:21" x14ac:dyDescent="0.2">
      <c r="A14">
        <v>74</v>
      </c>
      <c r="B14">
        <v>1</v>
      </c>
      <c r="C14" t="s">
        <v>3</v>
      </c>
      <c r="D14" t="s">
        <v>3</v>
      </c>
      <c r="E14" t="s">
        <v>25</v>
      </c>
      <c r="F14" t="s">
        <v>25</v>
      </c>
      <c r="G14" t="s">
        <v>25</v>
      </c>
      <c r="H14" t="s">
        <v>3</v>
      </c>
      <c r="I14" t="s">
        <v>25</v>
      </c>
      <c r="J14" t="s">
        <v>25</v>
      </c>
      <c r="K14" t="s">
        <v>3</v>
      </c>
      <c r="L14" t="s">
        <v>3</v>
      </c>
      <c r="M14" t="s">
        <v>3</v>
      </c>
      <c r="N14" t="s">
        <v>3</v>
      </c>
      <c r="O14" t="s">
        <v>25</v>
      </c>
      <c r="P14" t="s">
        <v>3</v>
      </c>
      <c r="Q14" t="s">
        <v>3</v>
      </c>
      <c r="R14" t="s">
        <v>3</v>
      </c>
      <c r="S14" t="s">
        <v>397</v>
      </c>
      <c r="T14" t="s">
        <v>406</v>
      </c>
      <c r="U14" t="s">
        <v>398</v>
      </c>
    </row>
    <row r="15" spans="1:21" x14ac:dyDescent="0.2">
      <c r="A15">
        <v>75</v>
      </c>
      <c r="B15">
        <v>1</v>
      </c>
      <c r="C15" t="s">
        <v>3</v>
      </c>
      <c r="D15" t="s">
        <v>3</v>
      </c>
      <c r="E15" t="s">
        <v>25</v>
      </c>
      <c r="F15" t="s">
        <v>25</v>
      </c>
      <c r="G15" t="s">
        <v>25</v>
      </c>
      <c r="H15" t="s">
        <v>3</v>
      </c>
      <c r="I15" t="s">
        <v>25</v>
      </c>
      <c r="J15" t="s">
        <v>25</v>
      </c>
      <c r="K15" t="s">
        <v>3</v>
      </c>
      <c r="L15" t="s">
        <v>3</v>
      </c>
      <c r="M15" t="s">
        <v>3</v>
      </c>
      <c r="N15" t="s">
        <v>3</v>
      </c>
      <c r="O15" t="s">
        <v>25</v>
      </c>
      <c r="P15" t="s">
        <v>3</v>
      </c>
      <c r="Q15" t="s">
        <v>3</v>
      </c>
      <c r="R15" t="s">
        <v>3</v>
      </c>
      <c r="S15" t="s">
        <v>397</v>
      </c>
      <c r="T15" t="s">
        <v>406</v>
      </c>
      <c r="U15" t="s">
        <v>398</v>
      </c>
    </row>
    <row r="16" spans="1:21" x14ac:dyDescent="0.2">
      <c r="A16">
        <v>76</v>
      </c>
      <c r="B16">
        <v>1</v>
      </c>
      <c r="C16" t="s">
        <v>3</v>
      </c>
      <c r="D16" t="s">
        <v>3</v>
      </c>
      <c r="E16" t="s">
        <v>25</v>
      </c>
      <c r="F16" t="s">
        <v>25</v>
      </c>
      <c r="G16" t="s">
        <v>25</v>
      </c>
      <c r="H16" t="s">
        <v>3</v>
      </c>
      <c r="I16" t="s">
        <v>25</v>
      </c>
      <c r="J16" t="s">
        <v>25</v>
      </c>
      <c r="K16" t="s">
        <v>3</v>
      </c>
      <c r="L16" t="s">
        <v>3</v>
      </c>
      <c r="M16" t="s">
        <v>3</v>
      </c>
      <c r="N16" t="s">
        <v>3</v>
      </c>
      <c r="O16" t="s">
        <v>25</v>
      </c>
      <c r="P16" t="s">
        <v>3</v>
      </c>
      <c r="Q16" t="s">
        <v>3</v>
      </c>
      <c r="R16" t="s">
        <v>3</v>
      </c>
      <c r="S16" t="s">
        <v>397</v>
      </c>
      <c r="T16" t="s">
        <v>406</v>
      </c>
      <c r="U16" t="s">
        <v>398</v>
      </c>
    </row>
    <row r="17" spans="1:21" x14ac:dyDescent="0.2">
      <c r="A17">
        <v>79</v>
      </c>
      <c r="B17">
        <v>1</v>
      </c>
      <c r="C17" t="s">
        <v>3</v>
      </c>
      <c r="D17" t="s">
        <v>3</v>
      </c>
      <c r="E17" t="s">
        <v>25</v>
      </c>
      <c r="F17" t="s">
        <v>25</v>
      </c>
      <c r="G17" t="s">
        <v>25</v>
      </c>
      <c r="H17" t="s">
        <v>3</v>
      </c>
      <c r="I17" t="s">
        <v>25</v>
      </c>
      <c r="J17" t="s">
        <v>25</v>
      </c>
      <c r="K17" t="s">
        <v>3</v>
      </c>
      <c r="L17" t="s">
        <v>3</v>
      </c>
      <c r="M17" t="s">
        <v>3</v>
      </c>
      <c r="N17" t="s">
        <v>3</v>
      </c>
      <c r="O17" t="s">
        <v>25</v>
      </c>
      <c r="P17" t="s">
        <v>3</v>
      </c>
      <c r="Q17" t="s">
        <v>3</v>
      </c>
      <c r="R17" t="s">
        <v>3</v>
      </c>
      <c r="S17" t="s">
        <v>397</v>
      </c>
      <c r="T17" t="s">
        <v>406</v>
      </c>
      <c r="U17" t="s">
        <v>398</v>
      </c>
    </row>
    <row r="18" spans="1:21" x14ac:dyDescent="0.2">
      <c r="A18">
        <v>80</v>
      </c>
      <c r="B18">
        <v>1</v>
      </c>
      <c r="C18" t="s">
        <v>3</v>
      </c>
      <c r="D18" t="s">
        <v>3</v>
      </c>
      <c r="E18" t="s">
        <v>25</v>
      </c>
      <c r="F18" t="s">
        <v>25</v>
      </c>
      <c r="G18" t="s">
        <v>25</v>
      </c>
      <c r="H18" t="s">
        <v>3</v>
      </c>
      <c r="I18" t="s">
        <v>25</v>
      </c>
      <c r="J18" t="s">
        <v>25</v>
      </c>
      <c r="K18" t="s">
        <v>3</v>
      </c>
      <c r="L18" t="s">
        <v>3</v>
      </c>
      <c r="M18" t="s">
        <v>3</v>
      </c>
      <c r="N18" t="s">
        <v>3</v>
      </c>
      <c r="O18" t="s">
        <v>25</v>
      </c>
      <c r="P18" t="s">
        <v>3</v>
      </c>
      <c r="Q18" t="s">
        <v>3</v>
      </c>
      <c r="R18" t="s">
        <v>3</v>
      </c>
      <c r="S18" t="s">
        <v>397</v>
      </c>
      <c r="T18" t="s">
        <v>406</v>
      </c>
      <c r="U18" t="s">
        <v>398</v>
      </c>
    </row>
    <row r="19" spans="1:21" x14ac:dyDescent="0.2">
      <c r="A19">
        <v>83</v>
      </c>
      <c r="B19">
        <v>1</v>
      </c>
      <c r="C19" t="s">
        <v>3</v>
      </c>
      <c r="D19" t="s">
        <v>3</v>
      </c>
      <c r="E19" t="s">
        <v>25</v>
      </c>
      <c r="F19" t="s">
        <v>25</v>
      </c>
      <c r="G19" t="s">
        <v>25</v>
      </c>
      <c r="H19" t="s">
        <v>3</v>
      </c>
      <c r="I19" t="s">
        <v>25</v>
      </c>
      <c r="J19" t="s">
        <v>25</v>
      </c>
      <c r="K19" t="s">
        <v>3</v>
      </c>
      <c r="L19" t="s">
        <v>3</v>
      </c>
      <c r="M19" t="s">
        <v>3</v>
      </c>
      <c r="N19" t="s">
        <v>3</v>
      </c>
      <c r="O19" t="s">
        <v>25</v>
      </c>
      <c r="P19" t="s">
        <v>3</v>
      </c>
      <c r="Q19" t="s">
        <v>3</v>
      </c>
      <c r="R19" t="s">
        <v>3</v>
      </c>
      <c r="S19" t="s">
        <v>397</v>
      </c>
      <c r="T19" t="s">
        <v>406</v>
      </c>
      <c r="U19" t="s">
        <v>398</v>
      </c>
    </row>
    <row r="20" spans="1:21" x14ac:dyDescent="0.2">
      <c r="A20">
        <v>84</v>
      </c>
      <c r="B20">
        <v>1</v>
      </c>
      <c r="C20" t="s">
        <v>3</v>
      </c>
      <c r="D20" t="s">
        <v>3</v>
      </c>
      <c r="E20" t="s">
        <v>25</v>
      </c>
      <c r="F20" t="s">
        <v>25</v>
      </c>
      <c r="G20" t="s">
        <v>25</v>
      </c>
      <c r="H20" t="s">
        <v>3</v>
      </c>
      <c r="I20" t="s">
        <v>25</v>
      </c>
      <c r="J20" t="s">
        <v>25</v>
      </c>
      <c r="K20" t="s">
        <v>3</v>
      </c>
      <c r="L20" t="s">
        <v>3</v>
      </c>
      <c r="M20" t="s">
        <v>3</v>
      </c>
      <c r="N20" t="s">
        <v>3</v>
      </c>
      <c r="O20" t="s">
        <v>25</v>
      </c>
      <c r="P20" t="s">
        <v>3</v>
      </c>
      <c r="Q20" t="s">
        <v>3</v>
      </c>
      <c r="R20" t="s">
        <v>3</v>
      </c>
      <c r="S20" t="s">
        <v>397</v>
      </c>
      <c r="T20" t="s">
        <v>406</v>
      </c>
      <c r="U20" t="s">
        <v>398</v>
      </c>
    </row>
    <row r="21" spans="1:21" x14ac:dyDescent="0.2">
      <c r="A21">
        <v>87</v>
      </c>
      <c r="B21">
        <v>1</v>
      </c>
      <c r="C21" t="s">
        <v>3</v>
      </c>
      <c r="D21" t="s">
        <v>3</v>
      </c>
      <c r="E21" t="s">
        <v>25</v>
      </c>
      <c r="F21" t="s">
        <v>25</v>
      </c>
      <c r="G21" t="s">
        <v>25</v>
      </c>
      <c r="H21" t="s">
        <v>3</v>
      </c>
      <c r="I21" t="s">
        <v>25</v>
      </c>
      <c r="J21" t="s">
        <v>25</v>
      </c>
      <c r="K21" t="s">
        <v>3</v>
      </c>
      <c r="L21" t="s">
        <v>3</v>
      </c>
      <c r="M21" t="s">
        <v>3</v>
      </c>
      <c r="N21" t="s">
        <v>3</v>
      </c>
      <c r="O21" t="s">
        <v>25</v>
      </c>
      <c r="P21" t="s">
        <v>3</v>
      </c>
      <c r="Q21" t="s">
        <v>3</v>
      </c>
      <c r="R21" t="s">
        <v>3</v>
      </c>
      <c r="S21" t="s">
        <v>397</v>
      </c>
      <c r="T21" t="s">
        <v>406</v>
      </c>
      <c r="U21" t="s">
        <v>398</v>
      </c>
    </row>
    <row r="22" spans="1:21" x14ac:dyDescent="0.2">
      <c r="A22">
        <v>88</v>
      </c>
      <c r="B22">
        <v>1</v>
      </c>
      <c r="C22" t="s">
        <v>3</v>
      </c>
      <c r="D22" t="s">
        <v>3</v>
      </c>
      <c r="E22" t="s">
        <v>25</v>
      </c>
      <c r="F22" t="s">
        <v>25</v>
      </c>
      <c r="G22" t="s">
        <v>25</v>
      </c>
      <c r="H22" t="s">
        <v>3</v>
      </c>
      <c r="I22" t="s">
        <v>25</v>
      </c>
      <c r="J22" t="s">
        <v>25</v>
      </c>
      <c r="K22" t="s">
        <v>3</v>
      </c>
      <c r="L22" t="s">
        <v>3</v>
      </c>
      <c r="M22" t="s">
        <v>3</v>
      </c>
      <c r="N22" t="s">
        <v>3</v>
      </c>
      <c r="O22" t="s">
        <v>25</v>
      </c>
      <c r="P22" t="s">
        <v>3</v>
      </c>
      <c r="Q22" t="s">
        <v>3</v>
      </c>
      <c r="R22" t="s">
        <v>3</v>
      </c>
      <c r="S22" t="s">
        <v>397</v>
      </c>
      <c r="T22" t="s">
        <v>406</v>
      </c>
      <c r="U22" t="s">
        <v>398</v>
      </c>
    </row>
    <row r="23" spans="1:21" x14ac:dyDescent="0.2">
      <c r="A23">
        <v>156</v>
      </c>
      <c r="B23">
        <v>1</v>
      </c>
      <c r="C23" t="s">
        <v>3</v>
      </c>
      <c r="D23" t="s">
        <v>3</v>
      </c>
      <c r="E23" t="s">
        <v>25</v>
      </c>
      <c r="F23" t="s">
        <v>25</v>
      </c>
      <c r="G23" t="s">
        <v>25</v>
      </c>
      <c r="H23" t="s">
        <v>3</v>
      </c>
      <c r="I23" t="s">
        <v>25</v>
      </c>
      <c r="J23" t="s">
        <v>25</v>
      </c>
      <c r="K23" t="s">
        <v>3</v>
      </c>
      <c r="L23" t="s">
        <v>3</v>
      </c>
      <c r="M23" t="s">
        <v>3</v>
      </c>
      <c r="N23" t="s">
        <v>3</v>
      </c>
      <c r="O23" t="s">
        <v>25</v>
      </c>
      <c r="P23" t="s">
        <v>3</v>
      </c>
      <c r="Q23" t="s">
        <v>3</v>
      </c>
      <c r="R23" t="s">
        <v>3</v>
      </c>
      <c r="S23" t="s">
        <v>397</v>
      </c>
      <c r="T23" t="s">
        <v>406</v>
      </c>
      <c r="U23" t="s">
        <v>398</v>
      </c>
    </row>
    <row r="24" spans="1:21" x14ac:dyDescent="0.2">
      <c r="A24">
        <v>157</v>
      </c>
      <c r="B24">
        <v>1</v>
      </c>
      <c r="C24" t="s">
        <v>3</v>
      </c>
      <c r="D24" t="s">
        <v>3</v>
      </c>
      <c r="E24" t="s">
        <v>25</v>
      </c>
      <c r="F24" t="s">
        <v>25</v>
      </c>
      <c r="G24" t="s">
        <v>25</v>
      </c>
      <c r="H24" t="s">
        <v>3</v>
      </c>
      <c r="I24" t="s">
        <v>25</v>
      </c>
      <c r="J24" t="s">
        <v>25</v>
      </c>
      <c r="K24" t="s">
        <v>3</v>
      </c>
      <c r="L24" t="s">
        <v>3</v>
      </c>
      <c r="M24" t="s">
        <v>3</v>
      </c>
      <c r="N24" t="s">
        <v>3</v>
      </c>
      <c r="O24" t="s">
        <v>25</v>
      </c>
      <c r="P24" t="s">
        <v>3</v>
      </c>
      <c r="Q24" t="s">
        <v>3</v>
      </c>
      <c r="R24" t="s">
        <v>3</v>
      </c>
      <c r="S24" t="s">
        <v>397</v>
      </c>
      <c r="T24" t="s">
        <v>406</v>
      </c>
      <c r="U24" t="s">
        <v>398</v>
      </c>
    </row>
    <row r="25" spans="1:21" x14ac:dyDescent="0.2">
      <c r="A25">
        <v>160</v>
      </c>
      <c r="B25">
        <v>1</v>
      </c>
      <c r="C25" t="s">
        <v>3</v>
      </c>
      <c r="D25" t="s">
        <v>3</v>
      </c>
      <c r="E25" t="s">
        <v>25</v>
      </c>
      <c r="F25" t="s">
        <v>25</v>
      </c>
      <c r="G25" t="s">
        <v>25</v>
      </c>
      <c r="H25" t="s">
        <v>3</v>
      </c>
      <c r="I25" t="s">
        <v>25</v>
      </c>
      <c r="J25" t="s">
        <v>25</v>
      </c>
      <c r="K25" t="s">
        <v>3</v>
      </c>
      <c r="L25" t="s">
        <v>3</v>
      </c>
      <c r="M25" t="s">
        <v>3</v>
      </c>
      <c r="N25" t="s">
        <v>3</v>
      </c>
      <c r="O25" t="s">
        <v>25</v>
      </c>
      <c r="P25" t="s">
        <v>3</v>
      </c>
      <c r="Q25" t="s">
        <v>3</v>
      </c>
      <c r="R25" t="s">
        <v>3</v>
      </c>
      <c r="S25" t="s">
        <v>397</v>
      </c>
      <c r="T25" t="s">
        <v>406</v>
      </c>
      <c r="U25" t="s">
        <v>398</v>
      </c>
    </row>
    <row r="26" spans="1:21" x14ac:dyDescent="0.2">
      <c r="A26">
        <v>161</v>
      </c>
      <c r="B26">
        <v>1</v>
      </c>
      <c r="C26" t="s">
        <v>3</v>
      </c>
      <c r="D26" t="s">
        <v>3</v>
      </c>
      <c r="E26" t="s">
        <v>25</v>
      </c>
      <c r="F26" t="s">
        <v>25</v>
      </c>
      <c r="G26" t="s">
        <v>25</v>
      </c>
      <c r="H26" t="s">
        <v>3</v>
      </c>
      <c r="I26" t="s">
        <v>25</v>
      </c>
      <c r="J26" t="s">
        <v>25</v>
      </c>
      <c r="K26" t="s">
        <v>3</v>
      </c>
      <c r="L26" t="s">
        <v>3</v>
      </c>
      <c r="M26" t="s">
        <v>3</v>
      </c>
      <c r="N26" t="s">
        <v>3</v>
      </c>
      <c r="O26" t="s">
        <v>25</v>
      </c>
      <c r="P26" t="s">
        <v>3</v>
      </c>
      <c r="Q26" t="s">
        <v>3</v>
      </c>
      <c r="R26" t="s">
        <v>3</v>
      </c>
      <c r="S26" t="s">
        <v>397</v>
      </c>
      <c r="T26" t="s">
        <v>406</v>
      </c>
      <c r="U26" t="s">
        <v>398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03" x14ac:dyDescent="0.2">
      <c r="F12" t="str">
        <f>Source!F12</f>
        <v>02-01-04</v>
      </c>
      <c r="G12" t="str">
        <f>Source!G12</f>
        <v>02-01-04 Строительство КЛ - 0,4 кВ в земле_(2 этап)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Юлька</cp:lastModifiedBy>
  <dcterms:created xsi:type="dcterms:W3CDTF">2026-02-03T08:36:47Z</dcterms:created>
  <dcterms:modified xsi:type="dcterms:W3CDTF">2026-02-04T11:44:30Z</dcterms:modified>
</cp:coreProperties>
</file>